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User\Desktop\Wash\"/>
    </mc:Choice>
  </mc:AlternateContent>
  <xr:revisionPtr revIDLastSave="0" documentId="8_{6033C5E3-EC69-45C5-BC3E-5888C02A48F2}" xr6:coauthVersionLast="47" xr6:coauthVersionMax="47" xr10:uidLastSave="{00000000-0000-0000-0000-000000000000}"/>
  <bookViews>
    <workbookView xWindow="-110" yWindow="-110" windowWidth="19420" windowHeight="11500" tabRatio="915" activeTab="3" xr2:uid="{00000000-000D-0000-FFFF-FFFF00000000}"/>
  </bookViews>
  <sheets>
    <sheet name="B-14 Cadarosh BH" sheetId="54" r:id="rId1"/>
    <sheet name="B-15 Sayla-Bari BH" sheetId="55" r:id="rId2"/>
    <sheet name="B- 16 Wado-Makahil BH" sheetId="56" r:id="rId3"/>
    <sheet name="B-17 Bali-kaliil shallow well" sheetId="66"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66" l="1"/>
</calcChain>
</file>

<file path=xl/sharedStrings.xml><?xml version="1.0" encoding="utf-8"?>
<sst xmlns="http://schemas.openxmlformats.org/spreadsheetml/2006/main" count="1152" uniqueCount="401">
  <si>
    <t>Unit</t>
  </si>
  <si>
    <t>Description</t>
  </si>
  <si>
    <t>Pcs</t>
  </si>
  <si>
    <t>pcs</t>
  </si>
  <si>
    <t>No</t>
  </si>
  <si>
    <t>Unit Price (USD)</t>
  </si>
  <si>
    <t>Quantity</t>
  </si>
  <si>
    <t>Qty</t>
  </si>
  <si>
    <t>Amount $</t>
  </si>
  <si>
    <t>Cadaroosh Borehole Rehabilitation BoQ.</t>
  </si>
  <si>
    <t>(A) BOQs for Construction of Animal Troughs</t>
  </si>
  <si>
    <t>Item</t>
  </si>
  <si>
    <t>Description of Items</t>
  </si>
  <si>
    <t>Unit Price $</t>
  </si>
  <si>
    <t>A</t>
  </si>
  <si>
    <t>CAMEL TROUGHS</t>
  </si>
  <si>
    <t> </t>
  </si>
  <si>
    <t>A1.1</t>
  </si>
  <si>
    <t>Site clearance and mobilization: Remove waste and debris</t>
  </si>
  <si>
    <t>lsm</t>
  </si>
  <si>
    <t>A1.2</t>
  </si>
  <si>
    <t>Excavate 0.5m deep x 1.55m wide x 8.6m long trench</t>
  </si>
  <si>
    <t>m³</t>
  </si>
  <si>
    <t>A1.3</t>
  </si>
  <si>
    <t>Lay 50mm thick lean concrete (1:4:8) as foundation blinding</t>
  </si>
  <si>
    <t>A1.4</t>
  </si>
  <si>
    <t>Supply and fill 300mm hardcore, compacted</t>
  </si>
  <si>
    <t>A1.5</t>
  </si>
  <si>
    <t>Construct 150mm thick RCC slab with mesh wire (1:2:4)</t>
  </si>
  <si>
    <t>A1.6</t>
  </si>
  <si>
    <t>Construct a 0.75 m high RCC wall (concrete mix 1:2:4) with two layers of 12 mm diameter reinforcement bars at 20cm c/c.</t>
  </si>
  <si>
    <t>A1.7</t>
  </si>
  <si>
    <t>Cast 200mm x 200mm RCC beam (1:2:4) reinforced with Y12 bars</t>
  </si>
  <si>
    <t>A1.8</t>
  </si>
  <si>
    <t>Apply 20mm thick plaster (1:4) to walls</t>
  </si>
  <si>
    <t>m²</t>
  </si>
  <si>
    <t>A1.9</t>
  </si>
  <si>
    <t>Apply 2 coats of emulsion paint to walls</t>
  </si>
  <si>
    <t>A1.10</t>
  </si>
  <si>
    <t>Lay 1.8m RCC mesh slab for footstep</t>
  </si>
  <si>
    <t>Sub-Total for camel trough</t>
  </si>
  <si>
    <t>A2.0</t>
  </si>
  <si>
    <t>Shoat Trough</t>
  </si>
  <si>
    <t>A2.1</t>
  </si>
  <si>
    <t>A2.2</t>
  </si>
  <si>
    <t>Excavation: Excavate 0.5m deep x 1.25m wide x 8.6m long</t>
  </si>
  <si>
    <t>A2.3</t>
  </si>
  <si>
    <t>A2.4</t>
  </si>
  <si>
    <t>A2.5</t>
  </si>
  <si>
    <t>A2.6</t>
  </si>
  <si>
    <t>Construct a 0.20 m high RCC wall (concrete mix 1:2:4) with two layers of 12 mm diameter reinforcement bars at 20cm c/c.</t>
  </si>
  <si>
    <t>A2.7</t>
  </si>
  <si>
    <t>Cast 200mm x 100mm RCC beam (1:2:4) reinforced with Y12 bars</t>
  </si>
  <si>
    <t>A2.8</t>
  </si>
  <si>
    <t>A2.9</t>
  </si>
  <si>
    <t>A2.10</t>
  </si>
  <si>
    <t>Sub-Total for Shoat Troughs</t>
  </si>
  <si>
    <t xml:space="preserve">Grand total for the two new animal troughs </t>
  </si>
  <si>
    <t>(B) BOQ for the Rehabilitation of Two Animal Troughs</t>
  </si>
  <si>
    <t>Item Description</t>
  </si>
  <si>
    <t>Unit Cost (USD)</t>
  </si>
  <si>
    <t>B1</t>
  </si>
  <si>
    <t>Inspect for any cracks in the wall and use a scraper tool to clean the affected areas. Apply a high-quality patching plaster to fill the cracks, and then apply a second layer once the first layer has dried.</t>
  </si>
  <si>
    <t>LS</t>
  </si>
  <si>
    <t>`</t>
  </si>
  <si>
    <t>B2</t>
  </si>
  <si>
    <t>Plastering (smoothing surface)</t>
  </si>
  <si>
    <t>B3</t>
  </si>
  <si>
    <t>Whitewashing (exterior and interior surfaces)</t>
  </si>
  <si>
    <t>B4</t>
  </si>
  <si>
    <t>Dismembering (on the whole surfaces)</t>
  </si>
  <si>
    <t>B5</t>
  </si>
  <si>
    <t xml:space="preserve">Full repairs of standing footteps </t>
  </si>
  <si>
    <t>Ls</t>
  </si>
  <si>
    <t>Rehabilitation cost for one trough</t>
  </si>
  <si>
    <t>total costs of the animal trough rehabs</t>
  </si>
  <si>
    <t xml:space="preserve"> TOTAL COST FOR THE ANIMAL TROUGHS </t>
  </si>
  <si>
    <t>(C) 400m pipeline extension from the water source to the kiosks in the town and MCH</t>
  </si>
  <si>
    <t>Rate</t>
  </si>
  <si>
    <t>Amount ($)</t>
  </si>
  <si>
    <t>PIPELINES</t>
  </si>
  <si>
    <t>C1</t>
  </si>
  <si>
    <t xml:space="preserve">Excavation trench (0.6deep and 0.5wide), including laying and backfilling of a pipeline (2” HDPE pipe) from the water source to the kiosks. </t>
  </si>
  <si>
    <t>CM</t>
  </si>
  <si>
    <t>C2</t>
  </si>
  <si>
    <t xml:space="preserve">Purchase of the high pressured 2'' HDPE pipe including delivering costs </t>
  </si>
  <si>
    <t>LM</t>
  </si>
  <si>
    <t>C3</t>
  </si>
  <si>
    <t>Cost for plumbing works for pipeline</t>
  </si>
  <si>
    <t>C4</t>
  </si>
  <si>
    <t xml:space="preserve"> Pipe fittings</t>
  </si>
  <si>
    <t>Nr</t>
  </si>
  <si>
    <t>C5</t>
  </si>
  <si>
    <t xml:space="preserve">Transportation costs </t>
  </si>
  <si>
    <t xml:space="preserve">Total cost for the pipeline extensions </t>
  </si>
  <si>
    <t>(D) BOQ for Water Kiosk Rehabilitation at Borehole station</t>
  </si>
  <si>
    <t>D1</t>
  </si>
  <si>
    <t>Supply and installation of water faucets</t>
  </si>
  <si>
    <t>D2</t>
  </si>
  <si>
    <t>Whitewashing of the kiosk walls</t>
  </si>
  <si>
    <t>D3</t>
  </si>
  <si>
    <t>Dismembering of old fittings</t>
  </si>
  <si>
    <t>D4</t>
  </si>
  <si>
    <t>Inspection of the soak pit</t>
  </si>
  <si>
    <t>D5</t>
  </si>
  <si>
    <t>Minor rehabilitation of soak pit (cleaning, repairs)</t>
  </si>
  <si>
    <t>D6</t>
  </si>
  <si>
    <t>Minor plumbing repairs</t>
  </si>
  <si>
    <t>D7</t>
  </si>
  <si>
    <t>Miscellaneous materials (cement, paint, etc.)</t>
  </si>
  <si>
    <t>D8</t>
  </si>
  <si>
    <t>Skilled labor</t>
  </si>
  <si>
    <t xml:space="preserve">Cost for the water kiosk rehabilitation </t>
  </si>
  <si>
    <t>(F) Fence wall for the Cadarosh BH</t>
  </si>
  <si>
    <t>F1</t>
  </si>
  <si>
    <t>The rehabilitation of the borehole security fence wall includes repairing the concrete foundation, rehabilitating the access door, fixing holding angular bars, and applying a protective coat of paint to prevent corrosion.</t>
  </si>
  <si>
    <t xml:space="preserve">Rehabilitation of the fence for the borehole </t>
  </si>
  <si>
    <t>Budget summary for the Cadaroosh Borehole</t>
  </si>
  <si>
    <t xml:space="preserve">Construction of new animal troughs and rehabs previous ones </t>
  </si>
  <si>
    <t>B</t>
  </si>
  <si>
    <t xml:space="preserve">Pipeline extensions betweein the facilities </t>
  </si>
  <si>
    <t>C</t>
  </si>
  <si>
    <t xml:space="preserve">Rehabilitation of the water kiosk </t>
  </si>
  <si>
    <t>D</t>
  </si>
  <si>
    <t>rehabilitation of the fence wall for borehole</t>
  </si>
  <si>
    <t xml:space="preserve"> GRAND TOTAL COST FOR CADAROSH BH HARGEISA/MARODIJEH</t>
  </si>
  <si>
    <t>SaylaBari Borehole Rehabilitation BoQ.</t>
  </si>
  <si>
    <t xml:space="preserve">(A) Borehole Pump and Pipe Replacement. </t>
  </si>
  <si>
    <t>A1. Riser pipes and Submersible pump replacment and rehabilitations power cables</t>
  </si>
  <si>
    <t>A2. Mobilization, Installation, testing, training and maintenance</t>
  </si>
  <si>
    <t>Transportation of equipment to the site</t>
  </si>
  <si>
    <t>HR</t>
  </si>
  <si>
    <t>Repair of minor generator components and replacement of the damaged power cable to ensure proper functionality and safe operation of the generator.</t>
  </si>
  <si>
    <t>Lsm</t>
  </si>
  <si>
    <t xml:space="preserve">Sub-total of new riser pipes, Submersible pump &amp; Power Cable for Generator. </t>
  </si>
  <si>
    <t xml:space="preserve">(B) BOQ for Construction of 25 CUM Elevated Water Tank </t>
  </si>
  <si>
    <t>Total Price (USD)</t>
  </si>
  <si>
    <t>25 CUM Elevated Water Tank</t>
  </si>
  <si>
    <t>Mobilization and Site Clearance: Transport materials to the site and clear vegetation and debris.</t>
  </si>
  <si>
    <t>Footing Excavation: Excavate 4 trenches (1.8m x 1.8m x 2.0m) for column foundations.</t>
  </si>
  <si>
    <t>Plain Concrete: Lay a 50 mm thick blinding layer under the footings (4 areas).</t>
  </si>
  <si>
    <t>Footing Concrete: Cast 4 reinforced concrete footings (1.5m x 1.5m x 0.5m) with a mix ratio of 1:1.5:3.</t>
  </si>
  <si>
    <t>Masonry Foundation Excavation: Excavate for a 5.8m long foundation (0.5m x 0.5m x 5.8m).</t>
  </si>
  <si>
    <t>B6</t>
  </si>
  <si>
    <t>Foundation Blinding: Lay a 50 mm thick plain concrete layer at specified dimensions.</t>
  </si>
  <si>
    <t>B7</t>
  </si>
  <si>
    <t>Construct Masonry Foundation Wall: Build a 40 cm thick rubble stone wall (0.4m x 0.45m x 14.6m).</t>
  </si>
  <si>
    <t>B8</t>
  </si>
  <si>
    <t>Ground Tie Beam: Cast a ground beam (0.4m x 0.4m x 14m) with a mix ratio of 1:1.5:3.</t>
  </si>
  <si>
    <t>B9</t>
  </si>
  <si>
    <t>Backfilling: Fill with good hardcore around footings and compact as specified.</t>
  </si>
  <si>
    <t>B10</t>
  </si>
  <si>
    <t>Hardcore: Supply and fill selected material over the ground floor to the beam level.</t>
  </si>
  <si>
    <t>B11</t>
  </si>
  <si>
    <t>Flooring Mass Concrete Slab: Lay a 10 cm thick slab over crushed stones with mix 1:4:8.</t>
  </si>
  <si>
    <t>B12</t>
  </si>
  <si>
    <t>Columns: Cast 4 RCC columns (0.4m x 0.4m x 7.1m) with mix 1:2:4.</t>
  </si>
  <si>
    <t>B13</t>
  </si>
  <si>
    <t>Ground, Middle and Roof Tie Beams: Cast 3 RCC beams (0.4m x 0.4m x 14.6m) with mix 1:2:4.</t>
  </si>
  <si>
    <t>B14</t>
  </si>
  <si>
    <t>RCC Bottom Slab: Cast a base slab (4m x 3.3m x 0.2m) with mix 1:1:2.</t>
  </si>
  <si>
    <t>B15</t>
  </si>
  <si>
    <t>RCC Tank Walls: Cast 20 cm thick walls (4+3.3) x 2 x 2.45m with mix ratio 1:1:2</t>
  </si>
  <si>
    <t>B16</t>
  </si>
  <si>
    <t>RCC Roof Slab: Cast a roof slab (4m x 3.3m x 0.15m) with mix ratio 1:2:4.</t>
  </si>
  <si>
    <t>B17</t>
  </si>
  <si>
    <t>Plastering: Apply 20 mm thick plaster (mix 1:4) to walls, beams, and columns.</t>
  </si>
  <si>
    <t>B18</t>
  </si>
  <si>
    <t>Whitewashing and Painting: Apply two coats of emulsion paint to walls, beams, and columns.</t>
  </si>
  <si>
    <t>B19</t>
  </si>
  <si>
    <t>Iron Lids: Provide a 600mm x 600mm roof access cover.</t>
  </si>
  <si>
    <t>B20</t>
  </si>
  <si>
    <t>G.I Class-C Pipes: Install pipes for outlet, inlet, overflow, and washout (120m ).</t>
  </si>
  <si>
    <t>B21</t>
  </si>
  <si>
    <t>Ladder: Provide and install a galvinized steel ladder to the top of the tank.</t>
  </si>
  <si>
    <t>Sub-Total</t>
  </si>
  <si>
    <t>B22</t>
  </si>
  <si>
    <t>Paint sketch art with ALIGHT and SHF logos on both sides of the tank and kiosks for visibility.</t>
  </si>
  <si>
    <t>TOTAL COST OF 20M³ ELEVATED WATER TANK</t>
  </si>
  <si>
    <t>C. 400m pipeline extension from the water source to the kiosks in the town and MCH</t>
  </si>
  <si>
    <t xml:space="preserve">(D) Construction of One new water kiosks with 6 Faucets at BH station. </t>
  </si>
  <si>
    <t>Construction new water kiosk</t>
  </si>
  <si>
    <r>
      <t>Site clearance:</t>
    </r>
    <r>
      <rPr>
        <sz val="11"/>
        <color rgb="FF000000"/>
        <rFont val="Arial"/>
        <family val="2"/>
      </rPr>
      <t xml:space="preserve"> Clear and prepare the site. Remove the topsoil up to a depth of 150mm and dispose of waste.</t>
    </r>
  </si>
  <si>
    <r>
      <t>Excavation for foundation trenches:</t>
    </r>
    <r>
      <rPr>
        <sz val="11"/>
        <color rgb="FF000000"/>
        <rFont val="Arial"/>
        <family val="2"/>
      </rPr>
      <t xml:space="preserve"> Excavate the foundation for the kiosk slab (2.4m length, 2.8m width, and 0.3m depth).</t>
    </r>
  </si>
  <si>
    <r>
      <t>Hardcore for backfilling:</t>
    </r>
    <r>
      <rPr>
        <sz val="11"/>
        <color rgb="FF000000"/>
        <rFont val="Arial"/>
        <family val="2"/>
      </rPr>
      <t xml:space="preserve"> Provide 200mm thick well-compacted hardcore fill with a 25mm thick quarry dust layer to receive the surface bed.</t>
    </r>
  </si>
  <si>
    <r>
      <t>R.C.C concrete slab:</t>
    </r>
    <r>
      <rPr>
        <sz val="11"/>
        <color rgb="FF000000"/>
        <rFont val="Arial"/>
        <family val="2"/>
      </rPr>
      <t xml:space="preserve"> Construct a 2.8m x 2.4m slab with 0.1m thickness over the compacted hardcore layer using a concrete mix ratio of 1:2:4.</t>
    </r>
  </si>
  <si>
    <r>
      <t>Plastering:</t>
    </r>
    <r>
      <rPr>
        <sz val="11"/>
        <color rgb="FF000000"/>
        <rFont val="Arial"/>
        <family val="2"/>
      </rPr>
      <t xml:space="preserve"> Apply 20mm thick plaster using a cement-sand mix ratio of 1:4 to the walls, with a smooth finish and curing.</t>
    </r>
  </si>
  <si>
    <t>D9</t>
  </si>
  <si>
    <r>
      <t>Whitewashing:</t>
    </r>
    <r>
      <rPr>
        <sz val="11"/>
        <color rgb="FF000000"/>
        <rFont val="Arial"/>
        <family val="2"/>
      </rPr>
      <t xml:space="preserve"> Apply two coats of whitewash to the external walls of the water kiosk.</t>
    </r>
  </si>
  <si>
    <t>D10</t>
  </si>
  <si>
    <t>GI Pipe 1 1/2" (6m long)</t>
  </si>
  <si>
    <t>D11</t>
  </si>
  <si>
    <t>GI Pipe 3/4" (6m long)</t>
  </si>
  <si>
    <t>D12</t>
  </si>
  <si>
    <t>Reducing socket (1 1/2" x 3/4")</t>
  </si>
  <si>
    <t>D13</t>
  </si>
  <si>
    <t>Elbows (2")</t>
  </si>
  <si>
    <t>D14</t>
  </si>
  <si>
    <t>Tee (2")</t>
  </si>
  <si>
    <t>D15</t>
  </si>
  <si>
    <t>Socket (2")</t>
  </si>
  <si>
    <t>D16</t>
  </si>
  <si>
    <t>Nipples (2")</t>
  </si>
  <si>
    <t>D17</t>
  </si>
  <si>
    <t>Taps 3/4" (peglar)</t>
  </si>
  <si>
    <t>D18</t>
  </si>
  <si>
    <t>Union socket (2")</t>
  </si>
  <si>
    <t>D19</t>
  </si>
  <si>
    <t>Gate valve (2")</t>
  </si>
  <si>
    <t>D20</t>
  </si>
  <si>
    <t>Teflon tape</t>
  </si>
  <si>
    <t>D21</t>
  </si>
  <si>
    <r>
      <t>Drainage:</t>
    </r>
    <r>
      <rPr>
        <sz val="11"/>
        <color rgb="FF000000"/>
        <rFont val="Arial"/>
        <family val="2"/>
      </rPr>
      <t xml:space="preserve"> Construct a drainage system with a 40cm diameter pipe for water collection.</t>
    </r>
  </si>
  <si>
    <t>D22</t>
  </si>
  <si>
    <r>
      <t>Soak pit:</t>
    </r>
    <r>
      <rPr>
        <sz val="11"/>
        <color rgb="FF000000"/>
        <rFont val="Arial"/>
        <family val="2"/>
      </rPr>
      <t xml:space="preserve"> Excavate a soak pit (1m diameter, 1.5m depth), fill with rubble, and cover with a reinforced concrete slab.</t>
    </r>
  </si>
  <si>
    <t>D23</t>
  </si>
  <si>
    <t>D24</t>
  </si>
  <si>
    <r>
      <t>Stand pipe for tankers:</t>
    </r>
    <r>
      <rPr>
        <sz val="11"/>
        <color rgb="FF000000"/>
        <rFont val="Arial"/>
        <family val="2"/>
      </rPr>
      <t xml:space="preserve"> Construct a 3m high, 2-inch diameter standpipe with a 40cm x 40cm concrete foundation.</t>
    </r>
  </si>
  <si>
    <t>D25</t>
  </si>
  <si>
    <r>
      <t>Fence wall for Water kiosk:</t>
    </r>
    <r>
      <rPr>
        <sz val="11"/>
        <color rgb="FF000000"/>
        <rFont val="Arial"/>
        <family val="2"/>
      </rPr>
      <t xml:space="preserve"> Install a fence wall with mesh wire supported by steel angle bars, anchored to fixed foundations, including door gates and necessary fittings.</t>
    </r>
  </si>
  <si>
    <t>Cost for one water kiosk at a well station</t>
  </si>
  <si>
    <t>(E) BOQs for Construction of Animal Troughs</t>
  </si>
  <si>
    <t>E1</t>
  </si>
  <si>
    <t>E2</t>
  </si>
  <si>
    <t>E3</t>
  </si>
  <si>
    <t>E4</t>
  </si>
  <si>
    <t>E5</t>
  </si>
  <si>
    <t>E6</t>
  </si>
  <si>
    <t>E7</t>
  </si>
  <si>
    <t>E8</t>
  </si>
  <si>
    <t>E9</t>
  </si>
  <si>
    <t>E10</t>
  </si>
  <si>
    <t>Sub-Total for new Shoat Trough</t>
  </si>
  <si>
    <t>(F) BOQ for the Rehabilitation of Two Animal Troughs</t>
  </si>
  <si>
    <t>F2.1</t>
  </si>
  <si>
    <t>F2.2</t>
  </si>
  <si>
    <t>F2.3</t>
  </si>
  <si>
    <t>F2.4</t>
  </si>
  <si>
    <t>F2.5</t>
  </si>
  <si>
    <t>Total costs of the animal trough rehabs</t>
  </si>
  <si>
    <t>Budget summary for the Sayla-Bari Borehole</t>
  </si>
  <si>
    <t>New riser pipes, Submersible pump &amp; and New power cable</t>
  </si>
  <si>
    <t>Construction of 25CUM elevated water tank</t>
  </si>
  <si>
    <t xml:space="preserve">Pipeline extension between the facilities </t>
  </si>
  <si>
    <t xml:space="preserve">Construction of new water kiosk </t>
  </si>
  <si>
    <t>E</t>
  </si>
  <si>
    <t xml:space="preserve">One new shoat trough </t>
  </si>
  <si>
    <t>F</t>
  </si>
  <si>
    <t xml:space="preserve">Rehabilitation of 4 troughts </t>
  </si>
  <si>
    <t xml:space="preserve"> GRAND TOTAL COST FOR SAYLA-BARI BH HARGEISA/MARODIJEH</t>
  </si>
  <si>
    <t>Wado Makahil Borehole Rehabilitation BoQ.</t>
  </si>
  <si>
    <t>A1. Riser pipes and Submersible pump replacment</t>
  </si>
  <si>
    <t>PCS</t>
  </si>
  <si>
    <t>Sub-total of new riser pipes and Submersible pump.</t>
  </si>
  <si>
    <t xml:space="preserve">(B) Installation of Solar system, Generator repairs and Borehole fence. </t>
  </si>
  <si>
    <t xml:space="preserve"> Supply and install Solar pumping controller,14KW with 45A</t>
  </si>
  <si>
    <r>
      <t xml:space="preserve"> crystalline solar modules, 450W, 40.40V, 10.85A, efficiency15.46% efficiency, 1000V</t>
    </r>
    <r>
      <rPr>
        <vertAlign val="subscript"/>
        <sz val="12"/>
        <color rgb="FF000000"/>
        <rFont val="Arial"/>
        <family val="2"/>
      </rPr>
      <t>system voltage</t>
    </r>
    <r>
      <rPr>
        <sz val="12"/>
        <color rgb="FF000000"/>
        <rFont val="Arial"/>
        <family val="2"/>
      </rPr>
      <t xml:space="preserve"> with 72 series cells arrangement </t>
    </r>
  </si>
  <si>
    <t>Solar Mounting Structure: steel ground mount structure constructed from 600mmX30mm steel angles folded in triangular shape with reinforced concrete at the base and sized according to the 300W module dimensions.</t>
  </si>
  <si>
    <r>
      <t>8mm</t>
    </r>
    <r>
      <rPr>
        <vertAlign val="superscript"/>
        <sz val="11"/>
        <rFont val="Arial"/>
        <family val="2"/>
      </rPr>
      <t>2</t>
    </r>
    <r>
      <rPr>
        <sz val="11"/>
        <rFont val="Arial"/>
        <family val="2"/>
      </rPr>
      <t xml:space="preserve"> submersible pump 3-phase motor cable</t>
    </r>
  </si>
  <si>
    <t>Well Probe Cable</t>
  </si>
  <si>
    <t>Well Probe sensor</t>
  </si>
  <si>
    <t>PV Disconnect 1000-40-5</t>
  </si>
  <si>
    <t>Surge Protector</t>
  </si>
  <si>
    <t>PV Protect 1000-125</t>
  </si>
  <si>
    <t>PV Combiner 1000-125-4</t>
  </si>
  <si>
    <t>Smart Start Automatic Remote Diesel Switching Device</t>
  </si>
  <si>
    <t>SunSwitch-Automatic Solar Level Switching Device</t>
  </si>
  <si>
    <t>Sun Sensor- Irradiation measurement module and software</t>
  </si>
  <si>
    <t>10mm2 4 core for the pump</t>
  </si>
  <si>
    <t>Roll</t>
  </si>
  <si>
    <t>1.5mm2 2 core UG cable sensor</t>
  </si>
  <si>
    <r>
      <t>Solar Fencing: Supply and construct of chain fencing for the solar  with GI pipe 2.5" dia. class-B and 2m clear height every 2 meter length and the chain link is 50mmx50mm opening and 2.7mm dim.  Price includes digging for foundation, concrete foundation works, supply and erection of corner posts at bend points, intermediate posts, mesh wire, 4mm galvanized mild steel straining wires, etc.</t>
    </r>
    <r>
      <rPr>
        <sz val="11"/>
        <rFont val="Arial"/>
        <family val="2"/>
      </rPr>
      <t>The cost also includes painting work. All material shall be approved my site engineer.</t>
    </r>
  </si>
  <si>
    <t xml:space="preserve">Fence for Borehole: Site Clearance:Site clearing including grubbing up all small trees and wild growth along the boundary wall and cart away debris                                                                   2.Foundation Construction: Construct Foundation Masonry wall 400MM widht by 600mm hight .                                                                                                                                                  3. 2000MM high rhomboidal Mesh Galvaniced: Supply and install, chain link in standard rhomboidal mesh Galvanized  of 2000mm High, supported by                                            Four inch angular Metalic bars 2500MM( 50MM below foundation) at spacing 3000MM, same dimension to the panals exceeded 2000MM in each side for clear space and safety.  4. Gate:Steel gate size 2000mm wide x 2000mm high comprising 2 No openable double leaf each size 1000mm wide by 2450mm high fabricated from  complete with all iron mongery and locking devices: including one coat of primer and two coats of approved paint. </t>
  </si>
  <si>
    <t>Sub-total cost  for the solar system, well fenceing and generator repair</t>
  </si>
  <si>
    <t xml:space="preserve">(C) BOQ for Construction of 25 CUM Elevated Water Tank </t>
  </si>
  <si>
    <t>C6</t>
  </si>
  <si>
    <t>C7</t>
  </si>
  <si>
    <t>C8</t>
  </si>
  <si>
    <t>C9</t>
  </si>
  <si>
    <t>C10</t>
  </si>
  <si>
    <t>C11</t>
  </si>
  <si>
    <t>C12</t>
  </si>
  <si>
    <t>C13</t>
  </si>
  <si>
    <t>C14</t>
  </si>
  <si>
    <t>C15</t>
  </si>
  <si>
    <t>C16</t>
  </si>
  <si>
    <t>C17</t>
  </si>
  <si>
    <t>C18</t>
  </si>
  <si>
    <t>C19</t>
  </si>
  <si>
    <t>C20</t>
  </si>
  <si>
    <t>C21</t>
  </si>
  <si>
    <t>C22</t>
  </si>
  <si>
    <t>(D) 700m pipeline extension from the water source to the kiosks in the town and MCH</t>
  </si>
  <si>
    <t>(E) Construction of two new water kiosks with 6 Faucets, and rehabilitation of one water kiosk</t>
  </si>
  <si>
    <t>E11</t>
  </si>
  <si>
    <t>E12</t>
  </si>
  <si>
    <t>E13</t>
  </si>
  <si>
    <t>E14</t>
  </si>
  <si>
    <t>E15</t>
  </si>
  <si>
    <t>E16</t>
  </si>
  <si>
    <t>E17</t>
  </si>
  <si>
    <t>E18</t>
  </si>
  <si>
    <t>E19</t>
  </si>
  <si>
    <t>E20</t>
  </si>
  <si>
    <t>E21</t>
  </si>
  <si>
    <t>E22</t>
  </si>
  <si>
    <t>E23</t>
  </si>
  <si>
    <t>E24</t>
  </si>
  <si>
    <t>E25</t>
  </si>
  <si>
    <t>Total cost for two kiosk</t>
  </si>
  <si>
    <t>(F) BOQ for Water Kiosk Rehabilitation</t>
  </si>
  <si>
    <t>F2</t>
  </si>
  <si>
    <t>F3</t>
  </si>
  <si>
    <t>F4</t>
  </si>
  <si>
    <t>F5</t>
  </si>
  <si>
    <t>F6</t>
  </si>
  <si>
    <t>F7</t>
  </si>
  <si>
    <t>F8</t>
  </si>
  <si>
    <t>(G) BOQ for the Rehabilitation of Two Animal Troughs</t>
  </si>
  <si>
    <t>G1</t>
  </si>
  <si>
    <t>G2</t>
  </si>
  <si>
    <t>G3</t>
  </si>
  <si>
    <t>G4</t>
  </si>
  <si>
    <t>G5</t>
  </si>
  <si>
    <t>(H) BOQ for Security Room Rehabilitation</t>
  </si>
  <si>
    <t>H1</t>
  </si>
  <si>
    <t xml:space="preserve">Removal of previous deadly surface scrabs  </t>
  </si>
  <si>
    <t>H2</t>
  </si>
  <si>
    <t xml:space="preserve">Primer application on wall cracks </t>
  </si>
  <si>
    <t>H3</t>
  </si>
  <si>
    <t>Replastering the all walls</t>
  </si>
  <si>
    <t>H4</t>
  </si>
  <si>
    <t>Whitewashing of all surfaces</t>
  </si>
  <si>
    <t>H5</t>
  </si>
  <si>
    <t>Dismembering of old fixtures and materials</t>
  </si>
  <si>
    <t>H6</t>
  </si>
  <si>
    <t>Supply and installation of a new door</t>
  </si>
  <si>
    <t>H7</t>
  </si>
  <si>
    <t>Supply and installation of a new window</t>
  </si>
  <si>
    <t>H8</t>
  </si>
  <si>
    <t>Labor costs</t>
  </si>
  <si>
    <t>H9</t>
  </si>
  <si>
    <t>Transportation of materials</t>
  </si>
  <si>
    <t>Total costs for one room</t>
  </si>
  <si>
    <t xml:space="preserve">Total costs of two rooms </t>
  </si>
  <si>
    <t>Budget summary for the Wado-Makahil Borehole</t>
  </si>
  <si>
    <t>Installation of Riser pipes and Submersible pump</t>
  </si>
  <si>
    <t>Solar system, Generator repair, and Fence wall</t>
  </si>
  <si>
    <t>Construction of  two new water kiosks &amp; one rehabs</t>
  </si>
  <si>
    <t>Rehabilitation of One Water Kiosk.</t>
  </si>
  <si>
    <t>G</t>
  </si>
  <si>
    <t xml:space="preserve">Rehabilitation of two animal troughs </t>
  </si>
  <si>
    <t>H</t>
  </si>
  <si>
    <t>Rehabilitation of Generator and security room</t>
  </si>
  <si>
    <t xml:space="preserve"> GRAND TOTAL COST FOR WADO-MAKAHIL BH HARGEISA/MARODIJEH</t>
  </si>
  <si>
    <t>Allow for the cost of transporting all equipment, andpersonnel to site and demobilization at completion of contract.</t>
  </si>
  <si>
    <t>Remove all silt deposits to restore the structure to its original depth.</t>
  </si>
  <si>
    <t>Excavate 7 m to a new depth to increase the yield of the well.</t>
  </si>
  <si>
    <t>Fuel costs for dewatering during excavation.</t>
  </si>
  <si>
    <t>Cart away and deposit surplus material as directed.</t>
  </si>
  <si>
    <t>No.</t>
  </si>
  <si>
    <t>Construction of concrete apron as a guidance of ALIGHT engineer</t>
  </si>
  <si>
    <t xml:space="preserve">Water recharge testing for one full day and full report for the testing </t>
  </si>
  <si>
    <t xml:space="preserve">TOTAL COSTS FOR THE SHALLOW WELL UPGRADING. </t>
  </si>
  <si>
    <t>The Grundfos submersible pump (1.4KW - 8m³/h - Maximum Head of 100m) is made from stainless steel</t>
  </si>
  <si>
    <t>Solar pump Controller 2kw (American or European-made)</t>
  </si>
  <si>
    <t xml:space="preserve">Replacement of relevant solar cables </t>
  </si>
  <si>
    <t xml:space="preserve">Install new galvanized GI pipes </t>
  </si>
  <si>
    <t>The project involves the supply and installation of a mesh wire fence wall, utilizing 2-inch angle bars spaced 2 meters on center, with a total height of 2.5 meters, of which 50 cm will be buried underground. These angle bars will be securely anchored in mass concrete footings measuring 0.3m x 0.3m x 0.5m. Additionally, a steel box gate measuring 1 meter wide and 2.5 meters high will be provided and installed, complete with all necessary ironmongery and locking devices, finished with one coat of primer and two coats of approved paint.</t>
  </si>
  <si>
    <t xml:space="preserve">Total costs </t>
  </si>
  <si>
    <t xml:space="preserve">Cost for the One water kiosk rehabilitation </t>
  </si>
  <si>
    <t xml:space="preserve">Total cost for the two water kiosk rehabilitations </t>
  </si>
  <si>
    <t xml:space="preserve">Budget summary for the Bali-shallow well </t>
  </si>
  <si>
    <t>Rehabilitation and deepening of shallow well</t>
  </si>
  <si>
    <t>Rehabilitation of solar system with new submersible pump</t>
  </si>
  <si>
    <t>500m pipeline extensions</t>
  </si>
  <si>
    <t xml:space="preserve">Rehabilitation two water kiosks </t>
  </si>
  <si>
    <t xml:space="preserve">Construction of two new animal troughs </t>
  </si>
  <si>
    <t xml:space="preserve"> GRAND TOTAL COST FOR BALI-KALIL SHALLOW WELL HARGEISA/MARODIJEH</t>
  </si>
  <si>
    <t>Bali-Kaliil Shallow Well Rehabilitation BoQ.</t>
  </si>
  <si>
    <t>(A) Desilting, Deepening, and Construction of Concrete Rings of Well</t>
  </si>
  <si>
    <t>(B) REHABILITATION OF SOLAR SYSTEM AND NEW SUBMERSIBLE PUMP</t>
  </si>
  <si>
    <t xml:space="preserve">(C) 400m pipeline extension from the water source to the kiosks in the town. </t>
  </si>
  <si>
    <r>
      <t xml:space="preserve">Installation Reinforced perforated concrete casing 1800mm diameter x100mm wall thickness x 500mm high up to 7m depth. </t>
    </r>
    <r>
      <rPr>
        <b/>
        <sz val="11"/>
        <rFont val="Aptos Narrow"/>
        <family val="2"/>
        <scheme val="minor"/>
      </rPr>
      <t xml:space="preserve">NB: </t>
    </r>
    <r>
      <rPr>
        <b/>
        <i/>
        <sz val="11"/>
        <rFont val="Aptos Narrow"/>
        <family val="2"/>
        <scheme val="minor"/>
      </rPr>
      <t xml:space="preserve">The well rings shall be insitu monolithic rings to make it more resistant to damage from extreme weather conditions. </t>
    </r>
  </si>
  <si>
    <r>
      <t xml:space="preserve">
Procurement of 2-inch Galvanized Iron class "C" has the following specifications: outer diameter of 58 mm, inner diameter of 51 mm, for structural pipe use, surface treatment is galvanized, section shape is round, and all necessary fittings are included. Afterward, it should be transported to the site. </t>
    </r>
    <r>
      <rPr>
        <b/>
        <sz val="14"/>
        <color rgb="FF000000"/>
        <rFont val="Arial"/>
        <family val="2"/>
      </rPr>
      <t>Note.  Installations not included</t>
    </r>
    <r>
      <rPr>
        <b/>
        <sz val="11"/>
        <color rgb="FF000000"/>
        <rFont val="Arial"/>
        <family val="2"/>
      </rPr>
      <t xml:space="preserve">
</t>
    </r>
  </si>
  <si>
    <r>
      <t>Procurement of a new LOWARA submersible pump with 11KW (2-inch outlet diameter), a maximum head of 300m, and a minimum flow rate of 15m³/h, including accessories for the pump.</t>
    </r>
    <r>
      <rPr>
        <sz val="14"/>
        <color rgb="FF000000"/>
        <rFont val="Arial"/>
        <family val="2"/>
      </rPr>
      <t xml:space="preserve"> </t>
    </r>
    <r>
      <rPr>
        <b/>
        <sz val="14"/>
        <color rgb="FF000000"/>
        <rFont val="Arial"/>
        <family val="2"/>
      </rPr>
      <t>Note: Installations are not included.</t>
    </r>
  </si>
  <si>
    <r>
      <t xml:space="preserve">Procurement of 2-inch Galvanized Iron class "C" has the following specifications: outer diameter of 58 mm, inner diameter of 51 mm, for structural pipe use, surface treatment is galvanized, section shape is round, and all necessary fittings are included. Afterward, it should be transported to the site. </t>
    </r>
    <r>
      <rPr>
        <b/>
        <sz val="14"/>
        <color rgb="FF000000"/>
        <rFont val="Arial"/>
        <family val="2"/>
      </rPr>
      <t>Note.  Installations not included</t>
    </r>
  </si>
  <si>
    <r>
      <t xml:space="preserve">Procurement of new LOWARA Submersible pump of 15KW (diameter outlet 2inch) with a Maximum head of 380m The pump must have a minimum flow rate 15m³/h, including accessories for the pump. </t>
    </r>
    <r>
      <rPr>
        <b/>
        <sz val="14"/>
        <color rgb="FF000000"/>
        <rFont val="Arial"/>
        <family val="2"/>
      </rPr>
      <t>Note: Installations are not included.</t>
    </r>
    <r>
      <rPr>
        <sz val="11"/>
        <color rgb="FF000000"/>
        <rFont val="Arial"/>
        <family val="2"/>
      </rPr>
      <t xml:space="preserve">
</t>
    </r>
  </si>
  <si>
    <r>
      <t xml:space="preserve">Installation services- </t>
    </r>
    <r>
      <rPr>
        <b/>
        <sz val="14"/>
        <color rgb="FF000000"/>
        <rFont val="Arial"/>
        <family val="2"/>
      </rPr>
      <t>Installation service not included, so do not fill in/leave out the blanket.</t>
    </r>
  </si>
  <si>
    <r>
      <t xml:space="preserve">Conduct four consecutive hours of pump testing after installation of the riser pipes &amp; pump- </t>
    </r>
    <r>
      <rPr>
        <b/>
        <sz val="14"/>
        <color rgb="FF000000"/>
        <rFont val="Arial"/>
        <family val="2"/>
      </rPr>
      <t>do not fill in/leave out the blanket.</t>
    </r>
  </si>
  <si>
    <r>
      <t xml:space="preserve">Training operators, video clips captureing during training- </t>
    </r>
    <r>
      <rPr>
        <b/>
        <sz val="14"/>
        <rFont val="Arial"/>
        <family val="2"/>
      </rPr>
      <t>do not fill in/leave out the blanket.</t>
    </r>
  </si>
  <si>
    <r>
      <t xml:space="preserve">Conduct four consecutive hours of pump testing after installation of the riser pipes &amp; pump- do not fill in/leave out the blanket- </t>
    </r>
    <r>
      <rPr>
        <b/>
        <sz val="12"/>
        <color rgb="FF000000"/>
        <rFont val="Arial"/>
        <family val="2"/>
      </rPr>
      <t>do not fill in/leave out the blanket.</t>
    </r>
  </si>
  <si>
    <r>
      <t xml:space="preserve">Training operators, video clips captureing during training- </t>
    </r>
    <r>
      <rPr>
        <b/>
        <sz val="12"/>
        <rFont val="Arial"/>
        <family val="2"/>
      </rPr>
      <t>do not fill in/leave out the blanket.</t>
    </r>
  </si>
  <si>
    <r>
      <t>Concrete brick (0.55m height):</t>
    </r>
    <r>
      <rPr>
        <sz val="11"/>
        <color rgb="FF000000"/>
        <rFont val="Arial"/>
        <family val="2"/>
      </rPr>
      <t xml:space="preserve"> Build the wall using concrete blocks (200mm thick), bedded and jointed with a cement-sand mix ratio of 1:2. The wall must be kept moist for at least 10 days.</t>
    </r>
  </si>
  <si>
    <r>
      <t>Concrete bricks for kiosk taps (0.6m height):</t>
    </r>
    <r>
      <rPr>
        <sz val="11"/>
        <color rgb="FF000000"/>
        <rFont val="Arial"/>
        <family val="2"/>
      </rPr>
      <t xml:space="preserve"> Build the wall to hold taps using Concrete blocks (200mm thick) bedded and jointed with a Cement-Sand Mix Ratio of 1:4. Keep moist for 10 days.</t>
    </r>
  </si>
  <si>
    <r>
      <t>RCC wall (R.C.C Capping):</t>
    </r>
    <r>
      <rPr>
        <sz val="11"/>
        <color rgb="FF000000"/>
        <rFont val="Arial"/>
        <family val="2"/>
      </rPr>
      <t xml:space="preserve"> Provide and cast a 200mm reinforced concrete capping mix 1:2:4 with reinforcement.</t>
    </r>
  </si>
  <si>
    <r>
      <t>Concrete bricks (0.55m height):</t>
    </r>
    <r>
      <rPr>
        <sz val="11"/>
        <color rgb="FF000000"/>
        <rFont val="Arial"/>
        <family val="2"/>
      </rPr>
      <t xml:space="preserve"> Build the wall using concrete blocks (200mm thick), bedded and jointed with a cement-sand mix ratio of 1:2. The wall must be kept moist for at least 10 days.</t>
    </r>
  </si>
  <si>
    <r>
      <t>Concrete bricks for kiosk taps (0.6m height):</t>
    </r>
    <r>
      <rPr>
        <sz val="11"/>
        <color rgb="FF000000"/>
        <rFont val="Arial"/>
        <family val="2"/>
      </rPr>
      <t xml:space="preserve"> Build the wall to hold taps using cement blocks (200mm thick) bedded and jointed with a Cement-Sand Mix Ratio of 1:4. Keep moist for 10 days.</t>
    </r>
  </si>
  <si>
    <r>
      <t>R.C.C wall (R.C.C Capping):</t>
    </r>
    <r>
      <rPr>
        <sz val="11"/>
        <color rgb="FF000000"/>
        <rFont val="Arial"/>
        <family val="2"/>
      </rPr>
      <t xml:space="preserve"> Provide and cast a 200mm reinforced concrete capping mix 1:2:4 with reinforcement.</t>
    </r>
  </si>
  <si>
    <r>
      <t>Footstep:</t>
    </r>
    <r>
      <rPr>
        <sz val="11"/>
        <color rgb="FF000000"/>
        <rFont val="Arial"/>
        <family val="2"/>
      </rPr>
      <t xml:space="preserve"> Lay a 2m slab for footstep around the kiosk for people to stand on and also should be ensured access ramp for the disabled people with guidance of ALIGHT Engineer.</t>
    </r>
  </si>
  <si>
    <r>
      <t>Footstep:</t>
    </r>
    <r>
      <rPr>
        <sz val="11"/>
        <color rgb="FF000000"/>
        <rFont val="Arial"/>
        <family val="2"/>
      </rPr>
      <t xml:space="preserve"> Lay a 2m slab for footstep around the kiosk for people to stand on.Footstep: Lay a 2m slab for footstep around the kiosk for people to stand on. and also should be ensured access ramp for the disabled people with guidance of ALIGHT Engineer.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</si>
</sst>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43" formatCode="_(* #,##0.00_);_(* \(#,##0.00\);_(* &quot;-&quot;??_);_(@_)"/>
    <numFmt numFmtId="164" formatCode="_-* #,##0.00_-;\-* #,##0.00_-;_-* &quot;-&quot;??_-;_-@_-"/>
    <numFmt numFmtId="165" formatCode="&quot;$&quot;#,##0.00"/>
    <numFmt numFmtId="166" formatCode="_-* #,##0_-;\-* #,##0_-;_-* &quot;-&quot;??_-;_-@_-"/>
    <numFmt numFmtId="167" formatCode="_(&quot;$&quot;* #,##0.0_);_(&quot;$&quot;* \(#,##0.0\);_(&quot;$&quot;* &quot;-&quot;??_);_(@_)"/>
    <numFmt numFmtId="168" formatCode="_(* #,##0_);_(* \(#,##0\);_(* &quot;-&quot;??_);_(@_)"/>
  </numFmts>
  <fonts count="61"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indexed="8"/>
      <name val="Calibri"/>
      <family val="2"/>
    </font>
    <font>
      <sz val="11"/>
      <color rgb="FF000000"/>
      <name val="Calibri"/>
      <family val="2"/>
    </font>
    <font>
      <sz val="12"/>
      <color theme="1"/>
      <name val="Aptos Narrow"/>
      <family val="2"/>
      <scheme val="minor"/>
    </font>
    <font>
      <b/>
      <sz val="12"/>
      <color theme="1"/>
      <name val="Aptos Narrow"/>
      <family val="2"/>
      <scheme val="minor"/>
    </font>
    <font>
      <sz val="11"/>
      <color indexed="8"/>
      <name val="Arial"/>
      <family val="2"/>
    </font>
    <font>
      <b/>
      <sz val="11"/>
      <color rgb="FF3F3F3F"/>
      <name val="Calibri"/>
      <family val="2"/>
    </font>
    <font>
      <b/>
      <sz val="11"/>
      <name val="Aptos Narrow"/>
      <family val="2"/>
      <scheme val="minor"/>
    </font>
    <font>
      <sz val="10"/>
      <name val="Arial"/>
      <family val="2"/>
    </font>
    <font>
      <sz val="11"/>
      <color rgb="FF000000"/>
      <name val="Aptos Narrow"/>
      <family val="2"/>
      <scheme val="minor"/>
    </font>
    <font>
      <b/>
      <sz val="11"/>
      <color rgb="FF000000"/>
      <name val="Aptos Narrow"/>
      <family val="2"/>
      <scheme val="minor"/>
    </font>
    <font>
      <b/>
      <sz val="22"/>
      <color indexed="8"/>
      <name val="Arial"/>
      <family val="2"/>
    </font>
    <font>
      <b/>
      <sz val="12"/>
      <color theme="1"/>
      <name val="Arial"/>
      <family val="2"/>
    </font>
    <font>
      <b/>
      <sz val="11"/>
      <name val="Arial"/>
      <family val="2"/>
    </font>
    <font>
      <sz val="11"/>
      <color rgb="FF000000"/>
      <name val="Arial"/>
      <family val="2"/>
    </font>
    <font>
      <b/>
      <sz val="11"/>
      <color rgb="FF000000"/>
      <name val="Arial"/>
      <family val="2"/>
    </font>
    <font>
      <sz val="12"/>
      <color rgb="FF000000"/>
      <name val="Arial"/>
      <family val="2"/>
    </font>
    <font>
      <b/>
      <i/>
      <u/>
      <sz val="12"/>
      <color rgb="FF000000"/>
      <name val="Arial"/>
      <family val="2"/>
    </font>
    <font>
      <b/>
      <i/>
      <u/>
      <sz val="11"/>
      <name val="Arial"/>
      <family val="2"/>
    </font>
    <font>
      <b/>
      <i/>
      <u/>
      <sz val="12"/>
      <name val="Arial"/>
      <family val="2"/>
    </font>
    <font>
      <sz val="11"/>
      <name val="Arial"/>
      <family val="2"/>
    </font>
    <font>
      <sz val="12"/>
      <color indexed="8"/>
      <name val="Arial"/>
      <family val="2"/>
    </font>
    <font>
      <b/>
      <sz val="12"/>
      <color rgb="FF000000"/>
      <name val="Arial"/>
      <family val="2"/>
    </font>
    <font>
      <sz val="11"/>
      <color theme="1"/>
      <name val="Arial"/>
      <family val="2"/>
    </font>
    <font>
      <sz val="12"/>
      <color theme="1"/>
      <name val="Arial"/>
      <family val="2"/>
    </font>
    <font>
      <b/>
      <i/>
      <u/>
      <sz val="11"/>
      <color rgb="FF000000"/>
      <name val="Arial"/>
      <family val="2"/>
    </font>
    <font>
      <b/>
      <sz val="14"/>
      <color rgb="FF000000"/>
      <name val="Times New Roman"/>
      <family val="1"/>
    </font>
    <font>
      <b/>
      <i/>
      <u/>
      <sz val="14"/>
      <color rgb="FF000000"/>
      <name val="Arial"/>
      <family val="2"/>
    </font>
    <font>
      <i/>
      <u/>
      <sz val="11"/>
      <name val="Arial"/>
      <family val="2"/>
    </font>
    <font>
      <b/>
      <u/>
      <sz val="12"/>
      <color rgb="FF000000"/>
      <name val="Arial"/>
      <family val="2"/>
    </font>
    <font>
      <vertAlign val="subscript"/>
      <sz val="12"/>
      <color rgb="FF000000"/>
      <name val="Arial"/>
      <family val="2"/>
    </font>
    <font>
      <vertAlign val="superscript"/>
      <sz val="11"/>
      <name val="Arial"/>
      <family val="2"/>
    </font>
    <font>
      <b/>
      <i/>
      <u val="singleAccounting"/>
      <sz val="12"/>
      <name val="Arial"/>
      <family val="2"/>
    </font>
    <font>
      <b/>
      <i/>
      <u val="singleAccounting"/>
      <sz val="11"/>
      <name val="Arial"/>
      <family val="2"/>
    </font>
    <font>
      <b/>
      <sz val="12"/>
      <name val="Arial"/>
      <family val="2"/>
    </font>
    <font>
      <b/>
      <sz val="14"/>
      <color rgb="FF000000"/>
      <name val="Arial"/>
      <family val="2"/>
    </font>
    <font>
      <b/>
      <i/>
      <u/>
      <sz val="14"/>
      <color rgb="FFFF0000"/>
      <name val="Arial"/>
      <family val="2"/>
    </font>
    <font>
      <b/>
      <i/>
      <u/>
      <sz val="14"/>
      <color theme="1"/>
      <name val="Arial"/>
      <family val="2"/>
    </font>
    <font>
      <b/>
      <i/>
      <u/>
      <sz val="14"/>
      <color indexed="8"/>
      <name val="Arial"/>
      <family val="2"/>
    </font>
    <font>
      <b/>
      <sz val="16"/>
      <color indexed="8"/>
      <name val="Arial"/>
      <family val="2"/>
    </font>
    <font>
      <sz val="11"/>
      <color indexed="8"/>
      <name val="Aptos Narrow"/>
      <family val="2"/>
      <scheme val="minor"/>
    </font>
    <font>
      <i/>
      <u/>
      <sz val="11"/>
      <color theme="1"/>
      <name val="Aptos Narrow"/>
      <family val="2"/>
      <scheme val="minor"/>
    </font>
    <font>
      <b/>
      <sz val="22"/>
      <color indexed="8"/>
      <name val="Aptos Narrow"/>
      <family val="2"/>
      <scheme val="minor"/>
    </font>
    <font>
      <sz val="12"/>
      <color rgb="FF000000"/>
      <name val="Aptos Narrow"/>
      <family val="2"/>
      <scheme val="minor"/>
    </font>
    <font>
      <sz val="12"/>
      <color indexed="8"/>
      <name val="Aptos Narrow"/>
      <family val="2"/>
      <scheme val="minor"/>
    </font>
    <font>
      <b/>
      <i/>
      <u/>
      <sz val="12"/>
      <color rgb="FF000000"/>
      <name val="Aptos Narrow"/>
      <family val="2"/>
      <scheme val="minor"/>
    </font>
    <font>
      <sz val="11"/>
      <name val="Aptos Narrow"/>
      <family val="2"/>
      <scheme val="minor"/>
    </font>
    <font>
      <b/>
      <i/>
      <sz val="11"/>
      <name val="Aptos Narrow"/>
      <family val="2"/>
      <scheme val="minor"/>
    </font>
    <font>
      <b/>
      <i/>
      <u/>
      <sz val="11"/>
      <name val="Aptos Narrow"/>
      <family val="2"/>
      <scheme val="minor"/>
    </font>
    <font>
      <b/>
      <i/>
      <u val="singleAccounting"/>
      <sz val="11"/>
      <color rgb="FF000000"/>
      <name val="Aptos Narrow"/>
      <family val="2"/>
      <scheme val="minor"/>
    </font>
    <font>
      <b/>
      <i/>
      <u val="singleAccounting"/>
      <sz val="11"/>
      <name val="Aptos Narrow"/>
      <family val="2"/>
      <scheme val="minor"/>
    </font>
    <font>
      <b/>
      <sz val="12"/>
      <color rgb="FF000000"/>
      <name val="Aptos Narrow"/>
      <family val="2"/>
      <scheme val="minor"/>
    </font>
    <font>
      <b/>
      <i/>
      <u/>
      <sz val="11"/>
      <color rgb="FF000000"/>
      <name val="Aptos Narrow"/>
      <family val="2"/>
      <scheme val="minor"/>
    </font>
    <font>
      <b/>
      <sz val="14"/>
      <color rgb="FF000000"/>
      <name val="Aptos Narrow"/>
      <family val="2"/>
      <scheme val="minor"/>
    </font>
    <font>
      <b/>
      <i/>
      <u/>
      <sz val="12"/>
      <name val="Aptos Narrow"/>
      <family val="2"/>
      <scheme val="minor"/>
    </font>
    <font>
      <b/>
      <i/>
      <u/>
      <sz val="14"/>
      <name val="Aptos Narrow"/>
      <family val="2"/>
      <scheme val="minor"/>
    </font>
    <font>
      <sz val="12"/>
      <color rgb="FFFF0000"/>
      <name val="Aptos Narrow"/>
      <family val="2"/>
      <scheme val="minor"/>
    </font>
    <font>
      <sz val="14"/>
      <color rgb="FF000000"/>
      <name val="Arial"/>
      <family val="2"/>
    </font>
    <font>
      <b/>
      <sz val="14"/>
      <name val="Arial"/>
      <family val="2"/>
    </font>
  </fonts>
  <fills count="12">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9" tint="0.39997558519241921"/>
        <bgColor rgb="FF000000"/>
      </patternFill>
    </fill>
    <fill>
      <patternFill patternType="solid">
        <fgColor rgb="FFFFFFFF"/>
        <bgColor indexed="64"/>
      </patternFill>
    </fill>
    <fill>
      <patternFill patternType="solid">
        <fgColor rgb="FF00B050"/>
        <bgColor rgb="FF000000"/>
      </patternFill>
    </fill>
  </fills>
  <borders count="59">
    <border>
      <left/>
      <right/>
      <top/>
      <bottom/>
      <diagonal/>
    </border>
    <border>
      <left style="thin">
        <color rgb="FF3F3F3F"/>
      </left>
      <right style="thin">
        <color rgb="FF3F3F3F"/>
      </right>
      <top style="thin">
        <color rgb="FF3F3F3F"/>
      </top>
      <bottom style="thin">
        <color rgb="FF3F3F3F"/>
      </bottom>
      <diagonal/>
    </border>
    <border>
      <left style="thin">
        <color indexed="64"/>
      </left>
      <right style="medium">
        <color indexed="64"/>
      </right>
      <top style="thin">
        <color indexed="64"/>
      </top>
      <bottom style="thin">
        <color indexed="64"/>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indexed="64"/>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style="thin">
        <color auto="1"/>
      </right>
      <top/>
      <bottom style="thin">
        <color auto="1"/>
      </bottom>
      <diagonal/>
    </border>
    <border>
      <left/>
      <right/>
      <top/>
      <bottom style="thin">
        <color indexed="64"/>
      </bottom>
      <diagonal/>
    </border>
    <border>
      <left style="medium">
        <color rgb="FF000000"/>
      </left>
      <right/>
      <top style="thin">
        <color rgb="FF000000"/>
      </top>
      <bottom style="thin">
        <color indexed="64"/>
      </bottom>
      <diagonal/>
    </border>
    <border>
      <left/>
      <right/>
      <top style="thin">
        <color rgb="FF000000"/>
      </top>
      <bottom style="thin">
        <color indexed="64"/>
      </bottom>
      <diagonal/>
    </border>
    <border>
      <left/>
      <right style="medium">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medium">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20">
    <xf numFmtId="0" fontId="0" fillId="0" borderId="0"/>
    <xf numFmtId="44" fontId="1" fillId="0" borderId="0" applyFont="0" applyFill="0" applyBorder="0" applyAlignment="0" applyProtection="0"/>
    <xf numFmtId="0" fontId="1" fillId="0" borderId="0"/>
    <xf numFmtId="0" fontId="8" fillId="3" borderId="1" applyNumberFormat="0" applyAlignment="0" applyProtection="0"/>
    <xf numFmtId="0" fontId="5" fillId="0" borderId="0"/>
    <xf numFmtId="0" fontId="1" fillId="0" borderId="0"/>
    <xf numFmtId="164" fontId="1" fillId="0" borderId="0" applyFont="0" applyFill="0" applyBorder="0" applyAlignment="0" applyProtection="0"/>
    <xf numFmtId="44" fontId="3" fillId="0" borderId="0" applyFont="0" applyFill="0" applyBorder="0" applyAlignment="0" applyProtection="0"/>
    <xf numFmtId="0" fontId="3" fillId="0" borderId="0"/>
    <xf numFmtId="43" fontId="1" fillId="0" borderId="0" applyFont="0" applyFill="0" applyBorder="0" applyAlignment="0" applyProtection="0"/>
    <xf numFmtId="0" fontId="1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164" fontId="10" fillId="0" borderId="0" applyFill="0" applyBorder="0" applyAlignment="0" applyProtection="0"/>
  </cellStyleXfs>
  <cellXfs count="393">
    <xf numFmtId="0" fontId="0" fillId="0" borderId="0" xfId="0"/>
    <xf numFmtId="0" fontId="0" fillId="2" borderId="0" xfId="0" applyFill="1"/>
    <xf numFmtId="0" fontId="3" fillId="0" borderId="0" xfId="0" applyFont="1"/>
    <xf numFmtId="0" fontId="15" fillId="6" borderId="6" xfId="0" applyFont="1" applyFill="1" applyBorder="1" applyAlignment="1">
      <alignment vertical="top" wrapText="1"/>
    </xf>
    <xf numFmtId="0" fontId="15" fillId="6" borderId="6" xfId="0" applyFont="1" applyFill="1" applyBorder="1" applyAlignment="1">
      <alignment horizontal="center" vertical="top" wrapText="1"/>
    </xf>
    <xf numFmtId="44" fontId="15" fillId="6" borderId="6" xfId="16" applyFont="1" applyFill="1" applyBorder="1" applyAlignment="1">
      <alignment horizontal="center" vertical="top" wrapText="1"/>
    </xf>
    <xf numFmtId="0" fontId="17" fillId="0" borderId="16" xfId="0" applyFont="1" applyBorder="1" applyAlignment="1">
      <alignment wrapText="1"/>
    </xf>
    <xf numFmtId="0" fontId="16" fillId="0" borderId="16" xfId="0" applyFont="1" applyBorder="1" applyAlignment="1">
      <alignment wrapText="1"/>
    </xf>
    <xf numFmtId="44" fontId="16" fillId="0" borderId="16" xfId="7" applyFont="1" applyFill="1" applyBorder="1" applyAlignment="1">
      <alignment wrapText="1"/>
    </xf>
    <xf numFmtId="0" fontId="18" fillId="0" borderId="16" xfId="0" applyFont="1" applyBorder="1" applyAlignment="1">
      <alignment wrapText="1"/>
    </xf>
    <xf numFmtId="44" fontId="18" fillId="0" borderId="16" xfId="7" applyFont="1" applyFill="1" applyBorder="1" applyAlignment="1">
      <alignment wrapText="1"/>
    </xf>
    <xf numFmtId="8" fontId="18" fillId="0" borderId="16" xfId="0" applyNumberFormat="1" applyFont="1" applyBorder="1" applyAlignment="1">
      <alignment wrapText="1"/>
    </xf>
    <xf numFmtId="0" fontId="19" fillId="5" borderId="16" xfId="0" applyFont="1" applyFill="1" applyBorder="1" applyAlignment="1">
      <alignment wrapText="1"/>
    </xf>
    <xf numFmtId="0" fontId="16" fillId="0" borderId="6" xfId="0" applyFont="1" applyBorder="1" applyAlignment="1">
      <alignment wrapText="1"/>
    </xf>
    <xf numFmtId="0" fontId="22" fillId="0" borderId="6" xfId="0" applyFont="1" applyBorder="1" applyAlignment="1">
      <alignment horizontal="left" vertical="center" wrapText="1"/>
    </xf>
    <xf numFmtId="0" fontId="22" fillId="0" borderId="6" xfId="0" applyFont="1" applyBorder="1" applyAlignment="1">
      <alignment horizontal="center" vertical="center"/>
    </xf>
    <xf numFmtId="168" fontId="22" fillId="0" borderId="6" xfId="9" applyNumberFormat="1" applyFont="1" applyFill="1" applyBorder="1" applyAlignment="1">
      <alignment horizontal="center" vertical="center" wrapText="1"/>
    </xf>
    <xf numFmtId="44" fontId="22" fillId="0" borderId="6" xfId="7" applyFont="1" applyFill="1" applyBorder="1" applyAlignment="1">
      <alignment horizontal="center" vertical="center" wrapText="1"/>
    </xf>
    <xf numFmtId="168" fontId="22" fillId="0" borderId="6" xfId="17" applyNumberFormat="1" applyFont="1" applyFill="1" applyBorder="1" applyAlignment="1">
      <alignment horizontal="center" vertical="center"/>
    </xf>
    <xf numFmtId="0" fontId="16" fillId="0" borderId="16" xfId="0" applyFont="1" applyBorder="1" applyAlignment="1">
      <alignment horizontal="center" vertical="center" wrapText="1"/>
    </xf>
    <xf numFmtId="0" fontId="15" fillId="6" borderId="6" xfId="0" applyFont="1" applyFill="1" applyBorder="1" applyAlignment="1">
      <alignment horizontal="right" vertical="top"/>
    </xf>
    <xf numFmtId="44" fontId="23" fillId="0" borderId="6" xfId="0" applyNumberFormat="1" applyFont="1" applyBorder="1"/>
    <xf numFmtId="0" fontId="16" fillId="0" borderId="6" xfId="0" applyFont="1" applyBorder="1" applyAlignment="1">
      <alignment vertical="center" wrapText="1"/>
    </xf>
    <xf numFmtId="0" fontId="25" fillId="2" borderId="6" xfId="0" applyFont="1" applyFill="1" applyBorder="1"/>
    <xf numFmtId="0" fontId="25" fillId="2" borderId="6" xfId="0" applyFont="1" applyFill="1" applyBorder="1" applyAlignment="1">
      <alignment horizontal="center"/>
    </xf>
    <xf numFmtId="44" fontId="25" fillId="2" borderId="6" xfId="16" applyFont="1" applyFill="1" applyBorder="1" applyAlignment="1"/>
    <xf numFmtId="0" fontId="15" fillId="8" borderId="28" xfId="0" applyFont="1" applyFill="1" applyBorder="1" applyAlignment="1">
      <alignment vertical="center"/>
    </xf>
    <xf numFmtId="0" fontId="15" fillId="8" borderId="29" xfId="0" applyFont="1" applyFill="1" applyBorder="1" applyAlignment="1">
      <alignment vertical="center" wrapText="1"/>
    </xf>
    <xf numFmtId="0" fontId="15" fillId="8" borderId="29" xfId="0" applyFont="1" applyFill="1" applyBorder="1" applyAlignment="1">
      <alignment vertical="center"/>
    </xf>
    <xf numFmtId="0" fontId="15" fillId="8" borderId="29" xfId="0" applyFont="1" applyFill="1" applyBorder="1" applyAlignment="1">
      <alignment horizontal="center" vertical="center"/>
    </xf>
    <xf numFmtId="44" fontId="15" fillId="8" borderId="29" xfId="16" applyFont="1" applyFill="1" applyBorder="1" applyAlignment="1">
      <alignment vertical="center"/>
    </xf>
    <xf numFmtId="44" fontId="15" fillId="8" borderId="30" xfId="16" applyFont="1" applyFill="1" applyBorder="1" applyAlignment="1">
      <alignment vertical="center"/>
    </xf>
    <xf numFmtId="0" fontId="16" fillId="0" borderId="6" xfId="0" applyFont="1" applyBorder="1" applyAlignment="1">
      <alignment horizontal="right" vertical="center"/>
    </xf>
    <xf numFmtId="0" fontId="16" fillId="0" borderId="6" xfId="0" applyFont="1" applyBorder="1" applyAlignment="1">
      <alignment horizontal="center" vertical="center"/>
    </xf>
    <xf numFmtId="44" fontId="25" fillId="0" borderId="6" xfId="16" applyFont="1" applyBorder="1"/>
    <xf numFmtId="0" fontId="22" fillId="0" borderId="6" xfId="0" applyFont="1" applyBorder="1" applyAlignment="1">
      <alignment vertical="center" wrapText="1"/>
    </xf>
    <xf numFmtId="0" fontId="7" fillId="0" borderId="6" xfId="0" applyFont="1" applyBorder="1" applyAlignment="1">
      <alignment horizontal="left" wrapText="1"/>
    </xf>
    <xf numFmtId="44" fontId="18" fillId="0" borderId="6" xfId="7" applyFont="1" applyBorder="1" applyAlignment="1">
      <alignment horizontal="center" vertical="center" wrapText="1"/>
    </xf>
    <xf numFmtId="44" fontId="26" fillId="0" borderId="6" xfId="7" applyFont="1" applyBorder="1" applyAlignment="1">
      <alignment horizontal="center" vertical="center" wrapText="1"/>
    </xf>
    <xf numFmtId="44" fontId="21" fillId="5" borderId="6" xfId="16" applyFont="1" applyFill="1" applyBorder="1"/>
    <xf numFmtId="0" fontId="17" fillId="0" borderId="9" xfId="0" applyFont="1" applyBorder="1" applyAlignment="1">
      <alignment horizontal="right" wrapText="1"/>
    </xf>
    <xf numFmtId="0" fontId="17" fillId="0" borderId="31" xfId="0" applyFont="1" applyBorder="1" applyAlignment="1">
      <alignment wrapText="1"/>
    </xf>
    <xf numFmtId="0" fontId="4" fillId="0" borderId="31" xfId="0" applyFont="1" applyBorder="1" applyAlignment="1">
      <alignment wrapText="1"/>
    </xf>
    <xf numFmtId="0" fontId="16" fillId="0" borderId="9" xfId="0" applyFont="1" applyBorder="1" applyAlignment="1">
      <alignment horizontal="right" wrapText="1"/>
    </xf>
    <xf numFmtId="0" fontId="16" fillId="0" borderId="31" xfId="0" applyFont="1" applyBorder="1" applyAlignment="1">
      <alignment wrapText="1"/>
    </xf>
    <xf numFmtId="0" fontId="16" fillId="0" borderId="31" xfId="0" applyFont="1" applyBorder="1" applyAlignment="1">
      <alignment horizontal="center" wrapText="1"/>
    </xf>
    <xf numFmtId="44" fontId="16" fillId="0" borderId="31" xfId="7" applyFont="1" applyFill="1" applyBorder="1" applyAlignment="1">
      <alignment wrapText="1"/>
    </xf>
    <xf numFmtId="44" fontId="17" fillId="0" borderId="31" xfId="0" applyNumberFormat="1" applyFont="1" applyBorder="1" applyAlignment="1">
      <alignment wrapText="1"/>
    </xf>
    <xf numFmtId="0" fontId="16" fillId="0" borderId="9" xfId="0" applyFont="1" applyBorder="1" applyAlignment="1">
      <alignment wrapText="1"/>
    </xf>
    <xf numFmtId="44" fontId="17" fillId="0" borderId="31" xfId="7" applyFont="1" applyFill="1" applyBorder="1" applyAlignment="1">
      <alignment wrapText="1"/>
    </xf>
    <xf numFmtId="0" fontId="27" fillId="5" borderId="9" xfId="0" applyFont="1" applyFill="1" applyBorder="1" applyAlignment="1">
      <alignment wrapText="1"/>
    </xf>
    <xf numFmtId="44" fontId="27" fillId="5" borderId="31" xfId="7" applyFont="1" applyFill="1" applyBorder="1" applyAlignment="1">
      <alignment wrapText="1"/>
    </xf>
    <xf numFmtId="0" fontId="22" fillId="0" borderId="6" xfId="0" applyFont="1" applyBorder="1" applyAlignment="1">
      <alignment horizontal="center" vertical="center" wrapText="1"/>
    </xf>
    <xf numFmtId="44" fontId="22" fillId="0" borderId="6" xfId="7" applyFont="1" applyFill="1" applyBorder="1" applyAlignment="1">
      <alignment horizontal="center" vertical="center"/>
    </xf>
    <xf numFmtId="0" fontId="20" fillId="5" borderId="6" xfId="0" applyFont="1" applyFill="1" applyBorder="1" applyAlignment="1">
      <alignment horizontal="center" vertical="center" wrapText="1"/>
    </xf>
    <xf numFmtId="0" fontId="20" fillId="5" borderId="6" xfId="0" applyFont="1" applyFill="1" applyBorder="1" applyAlignment="1">
      <alignment horizontal="left" vertical="center" wrapText="1"/>
    </xf>
    <xf numFmtId="0" fontId="20" fillId="5" borderId="6" xfId="0" applyFont="1" applyFill="1" applyBorder="1" applyAlignment="1">
      <alignment horizontal="center" vertical="center"/>
    </xf>
    <xf numFmtId="166" fontId="20" fillId="5" borderId="6" xfId="18" applyNumberFormat="1" applyFont="1" applyFill="1" applyBorder="1" applyAlignment="1">
      <alignment horizontal="center" vertical="center"/>
    </xf>
    <xf numFmtId="44" fontId="20" fillId="5" borderId="6" xfId="7" applyFont="1" applyFill="1" applyBorder="1" applyAlignment="1">
      <alignment horizontal="center" vertical="center"/>
    </xf>
    <xf numFmtId="0" fontId="16" fillId="0" borderId="33" xfId="0" applyFont="1" applyBorder="1" applyAlignment="1">
      <alignment horizontal="right" wrapText="1"/>
    </xf>
    <xf numFmtId="0" fontId="17" fillId="0" borderId="34" xfId="0" applyFont="1" applyBorder="1" applyAlignment="1">
      <alignment wrapText="1"/>
    </xf>
    <xf numFmtId="0" fontId="17" fillId="0" borderId="34" xfId="0" applyFont="1" applyBorder="1" applyAlignment="1">
      <alignment horizontal="center" wrapText="1"/>
    </xf>
    <xf numFmtId="0" fontId="17" fillId="0" borderId="35" xfId="0" applyFont="1" applyBorder="1" applyAlignment="1">
      <alignment wrapText="1"/>
    </xf>
    <xf numFmtId="0" fontId="16" fillId="0" borderId="16" xfId="0" applyFont="1" applyBorder="1" applyAlignment="1">
      <alignment horizontal="center" wrapText="1"/>
    </xf>
    <xf numFmtId="44" fontId="16" fillId="0" borderId="36" xfId="7" applyFont="1" applyFill="1" applyBorder="1" applyAlignment="1">
      <alignment wrapText="1"/>
    </xf>
    <xf numFmtId="0" fontId="17" fillId="0" borderId="16" xfId="0" applyFont="1" applyBorder="1" applyAlignment="1">
      <alignment vertical="top" wrapText="1"/>
    </xf>
    <xf numFmtId="0" fontId="29" fillId="5" borderId="37" xfId="0" applyFont="1" applyFill="1" applyBorder="1" applyAlignment="1">
      <alignment vertical="center" wrapText="1"/>
    </xf>
    <xf numFmtId="167" fontId="29" fillId="5" borderId="36" xfId="7" applyNumberFormat="1" applyFont="1" applyFill="1" applyBorder="1" applyAlignment="1">
      <alignment vertical="center" wrapText="1"/>
    </xf>
    <xf numFmtId="0" fontId="17" fillId="0" borderId="37" xfId="0" applyFont="1" applyBorder="1" applyAlignment="1">
      <alignment horizontal="right" wrapText="1"/>
    </xf>
    <xf numFmtId="0" fontId="16" fillId="0" borderId="36" xfId="0" applyFont="1" applyBorder="1" applyAlignment="1">
      <alignment wrapText="1"/>
    </xf>
    <xf numFmtId="0" fontId="16" fillId="0" borderId="37" xfId="0" applyFont="1" applyBorder="1" applyAlignment="1">
      <alignment horizontal="right" wrapText="1"/>
    </xf>
    <xf numFmtId="8" fontId="16" fillId="0" borderId="36" xfId="0" applyNumberFormat="1" applyFont="1" applyBorder="1" applyAlignment="1">
      <alignment wrapText="1"/>
    </xf>
    <xf numFmtId="0" fontId="19" fillId="5" borderId="37" xfId="0" applyFont="1" applyFill="1" applyBorder="1" applyAlignment="1">
      <alignment wrapText="1"/>
    </xf>
    <xf numFmtId="8" fontId="19" fillId="5" borderId="36" xfId="0" applyNumberFormat="1" applyFont="1" applyFill="1" applyBorder="1" applyAlignment="1">
      <alignment wrapText="1"/>
    </xf>
    <xf numFmtId="0" fontId="16" fillId="0" borderId="9" xfId="0" applyFont="1" applyBorder="1" applyAlignment="1">
      <alignment horizontal="right"/>
    </xf>
    <xf numFmtId="0" fontId="16" fillId="0" borderId="0" xfId="0" applyFont="1" applyAlignment="1">
      <alignment wrapText="1"/>
    </xf>
    <xf numFmtId="8" fontId="16" fillId="0" borderId="31" xfId="0" applyNumberFormat="1" applyFont="1" applyBorder="1" applyAlignment="1">
      <alignment wrapText="1"/>
    </xf>
    <xf numFmtId="0" fontId="16" fillId="0" borderId="30" xfId="0" applyFont="1" applyBorder="1" applyAlignment="1">
      <alignment wrapText="1"/>
    </xf>
    <xf numFmtId="0" fontId="30" fillId="7" borderId="9" xfId="0" applyFont="1" applyFill="1" applyBorder="1"/>
    <xf numFmtId="0" fontId="20" fillId="7" borderId="31" xfId="0" applyFont="1" applyFill="1" applyBorder="1" applyAlignment="1">
      <alignment wrapText="1"/>
    </xf>
    <xf numFmtId="0" fontId="30" fillId="7" borderId="31" xfId="0" applyFont="1" applyFill="1" applyBorder="1" applyAlignment="1">
      <alignment wrapText="1"/>
    </xf>
    <xf numFmtId="8" fontId="30" fillId="7" borderId="31" xfId="0" applyNumberFormat="1" applyFont="1" applyFill="1" applyBorder="1" applyAlignment="1">
      <alignment wrapText="1"/>
    </xf>
    <xf numFmtId="0" fontId="20" fillId="7" borderId="9" xfId="0" applyFont="1" applyFill="1" applyBorder="1"/>
    <xf numFmtId="0" fontId="20" fillId="7" borderId="31" xfId="0" applyFont="1" applyFill="1" applyBorder="1"/>
    <xf numFmtId="8" fontId="20" fillId="7" borderId="31" xfId="0" applyNumberFormat="1" applyFont="1" applyFill="1" applyBorder="1"/>
    <xf numFmtId="0" fontId="18" fillId="0" borderId="41" xfId="0" applyFont="1" applyBorder="1" applyAlignment="1">
      <alignment wrapText="1"/>
    </xf>
    <xf numFmtId="0" fontId="18" fillId="0" borderId="31" xfId="0" applyFont="1" applyBorder="1" applyAlignment="1">
      <alignment wrapText="1"/>
    </xf>
    <xf numFmtId="44" fontId="18" fillId="0" borderId="42" xfId="0" applyNumberFormat="1" applyFont="1" applyBorder="1" applyAlignment="1">
      <alignment wrapText="1"/>
    </xf>
    <xf numFmtId="8" fontId="18" fillId="0" borderId="42" xfId="0" applyNumberFormat="1" applyFont="1" applyBorder="1" applyAlignment="1">
      <alignment wrapText="1"/>
    </xf>
    <xf numFmtId="8" fontId="31" fillId="7" borderId="6" xfId="0" applyNumberFormat="1" applyFont="1" applyFill="1" applyBorder="1" applyAlignment="1">
      <alignment wrapText="1"/>
    </xf>
    <xf numFmtId="0" fontId="15" fillId="2" borderId="6" xfId="0" applyFont="1" applyFill="1" applyBorder="1" applyAlignment="1">
      <alignment horizontal="left" vertical="center"/>
    </xf>
    <xf numFmtId="0" fontId="6" fillId="0" borderId="0" xfId="0" applyFont="1"/>
    <xf numFmtId="44" fontId="18" fillId="0" borderId="6" xfId="7" applyFont="1" applyBorder="1" applyAlignment="1">
      <alignment horizontal="right" vertical="center"/>
    </xf>
    <xf numFmtId="44" fontId="18" fillId="0" borderId="6" xfId="7" applyFont="1" applyBorder="1" applyAlignment="1">
      <alignment vertical="center" wrapText="1"/>
    </xf>
    <xf numFmtId="44" fontId="18" fillId="0" borderId="6" xfId="7" applyFont="1" applyBorder="1" applyAlignment="1">
      <alignment vertical="center"/>
    </xf>
    <xf numFmtId="44" fontId="26" fillId="0" borderId="6" xfId="7" applyFont="1" applyBorder="1"/>
    <xf numFmtId="44" fontId="22" fillId="0" borderId="6" xfId="7" applyFont="1" applyBorder="1" applyAlignment="1">
      <alignment horizontal="left" vertical="top" wrapText="1"/>
    </xf>
    <xf numFmtId="44" fontId="22" fillId="0" borderId="6" xfId="7" applyFont="1" applyBorder="1" applyAlignment="1">
      <alignment horizontal="center" vertical="center"/>
    </xf>
    <xf numFmtId="44" fontId="22" fillId="0" borderId="6" xfId="7" applyFont="1" applyBorder="1" applyAlignment="1">
      <alignment horizontal="center" vertical="center" wrapText="1"/>
    </xf>
    <xf numFmtId="44" fontId="22" fillId="0" borderId="6" xfId="7" applyFont="1" applyBorder="1" applyAlignment="1">
      <alignment horizontal="left"/>
    </xf>
    <xf numFmtId="44" fontId="22" fillId="0" borderId="0" xfId="7" applyFont="1" applyAlignment="1">
      <alignment horizontal="left" vertical="top" wrapText="1"/>
    </xf>
    <xf numFmtId="0" fontId="22" fillId="10" borderId="6" xfId="0" applyFont="1" applyFill="1" applyBorder="1" applyAlignment="1">
      <alignment horizontal="justify" vertical="top" wrapText="1"/>
    </xf>
    <xf numFmtId="44" fontId="22" fillId="10" borderId="6" xfId="7" applyFont="1" applyFill="1" applyBorder="1" applyAlignment="1">
      <alignment horizontal="center" vertical="center" wrapText="1"/>
    </xf>
    <xf numFmtId="165" fontId="22" fillId="10" borderId="6" xfId="7" applyNumberFormat="1" applyFont="1" applyFill="1" applyBorder="1" applyAlignment="1">
      <alignment horizontal="center" vertical="center" wrapText="1"/>
    </xf>
    <xf numFmtId="44" fontId="34" fillId="5" borderId="26" xfId="7" applyFont="1" applyFill="1" applyBorder="1"/>
    <xf numFmtId="44" fontId="35" fillId="2" borderId="26" xfId="7" applyFont="1" applyFill="1" applyBorder="1" applyAlignment="1">
      <alignment horizontal="center"/>
    </xf>
    <xf numFmtId="44" fontId="35" fillId="2" borderId="26" xfId="7" applyFont="1" applyFill="1" applyBorder="1"/>
    <xf numFmtId="0" fontId="15" fillId="2" borderId="6" xfId="0" applyFont="1" applyFill="1" applyBorder="1" applyAlignment="1">
      <alignment horizontal="center" vertical="center" wrapText="1"/>
    </xf>
    <xf numFmtId="0" fontId="21" fillId="5" borderId="6" xfId="0" applyFont="1" applyFill="1" applyBorder="1" applyAlignment="1">
      <alignment horizontal="center" vertical="center" wrapText="1"/>
    </xf>
    <xf numFmtId="0" fontId="21" fillId="5" borderId="6" xfId="0" applyFont="1" applyFill="1" applyBorder="1" applyAlignment="1">
      <alignment horizontal="left" vertical="center" wrapText="1"/>
    </xf>
    <xf numFmtId="0" fontId="21" fillId="5" borderId="6" xfId="0" applyFont="1" applyFill="1" applyBorder="1" applyAlignment="1">
      <alignment horizontal="center" vertical="center"/>
    </xf>
    <xf numFmtId="166" fontId="21" fillId="5" borderId="6" xfId="18" applyNumberFormat="1" applyFont="1" applyFill="1" applyBorder="1" applyAlignment="1">
      <alignment horizontal="center" vertical="center"/>
    </xf>
    <xf numFmtId="44" fontId="21" fillId="5" borderId="6" xfId="7" applyFont="1" applyFill="1" applyBorder="1" applyAlignment="1">
      <alignment horizontal="center" vertical="center"/>
    </xf>
    <xf numFmtId="0" fontId="19" fillId="5" borderId="37" xfId="0" applyFont="1" applyFill="1" applyBorder="1" applyAlignment="1">
      <alignment vertical="center" wrapText="1"/>
    </xf>
    <xf numFmtId="167" fontId="19" fillId="5" borderId="36" xfId="7" applyNumberFormat="1" applyFont="1" applyFill="1" applyBorder="1" applyAlignment="1">
      <alignment vertical="center" wrapText="1"/>
    </xf>
    <xf numFmtId="0" fontId="29" fillId="5" borderId="37" xfId="0" applyFont="1" applyFill="1" applyBorder="1" applyAlignment="1">
      <alignment wrapText="1"/>
    </xf>
    <xf numFmtId="0" fontId="29" fillId="5" borderId="16" xfId="0" applyFont="1" applyFill="1" applyBorder="1" applyAlignment="1">
      <alignment wrapText="1"/>
    </xf>
    <xf numFmtId="167" fontId="29" fillId="5" borderId="36" xfId="7" applyNumberFormat="1" applyFont="1" applyFill="1" applyBorder="1" applyAlignment="1">
      <alignment wrapText="1"/>
    </xf>
    <xf numFmtId="0" fontId="37" fillId="0" borderId="37" xfId="0" applyFont="1" applyBorder="1" applyAlignment="1">
      <alignment wrapText="1"/>
    </xf>
    <xf numFmtId="0" fontId="37" fillId="0" borderId="38" xfId="0" applyFont="1" applyBorder="1" applyAlignment="1">
      <alignment horizontal="center" wrapText="1"/>
    </xf>
    <xf numFmtId="0" fontId="37" fillId="0" borderId="39" xfId="0" applyFont="1" applyBorder="1" applyAlignment="1">
      <alignment horizontal="center" wrapText="1"/>
    </xf>
    <xf numFmtId="0" fontId="37" fillId="0" borderId="40" xfId="0" applyFont="1" applyBorder="1" applyAlignment="1">
      <alignment horizontal="center" wrapText="1"/>
    </xf>
    <xf numFmtId="0" fontId="37" fillId="0" borderId="16" xfId="0" applyFont="1" applyBorder="1" applyAlignment="1">
      <alignment wrapText="1"/>
    </xf>
    <xf numFmtId="167" fontId="37" fillId="0" borderId="36" xfId="7" applyNumberFormat="1" applyFont="1" applyFill="1" applyBorder="1" applyAlignment="1">
      <alignment wrapText="1"/>
    </xf>
    <xf numFmtId="8" fontId="37" fillId="0" borderId="36" xfId="0" applyNumberFormat="1" applyFont="1" applyBorder="1" applyAlignment="1">
      <alignment wrapText="1"/>
    </xf>
    <xf numFmtId="0" fontId="16" fillId="0" borderId="46" xfId="0" applyFont="1" applyBorder="1" applyAlignment="1">
      <alignment wrapText="1"/>
    </xf>
    <xf numFmtId="0" fontId="16" fillId="0" borderId="46" xfId="0" applyFont="1" applyBorder="1" applyAlignment="1">
      <alignment horizontal="center" vertical="center" wrapText="1"/>
    </xf>
    <xf numFmtId="44" fontId="16" fillId="0" borderId="46" xfId="7" applyFont="1" applyFill="1" applyBorder="1" applyAlignment="1">
      <alignment wrapText="1"/>
    </xf>
    <xf numFmtId="44" fontId="16" fillId="0" borderId="47" xfId="7" applyFont="1" applyFill="1" applyBorder="1" applyAlignment="1">
      <alignment wrapText="1"/>
    </xf>
    <xf numFmtId="0" fontId="16" fillId="0" borderId="48" xfId="0" applyFont="1" applyBorder="1" applyAlignment="1">
      <alignment horizontal="right" wrapText="1"/>
    </xf>
    <xf numFmtId="0" fontId="16" fillId="0" borderId="6" xfId="0" applyFont="1" applyBorder="1" applyAlignment="1">
      <alignment horizontal="center" vertical="center" wrapText="1"/>
    </xf>
    <xf numFmtId="44" fontId="16" fillId="0" borderId="6" xfId="7" applyFont="1" applyFill="1" applyBorder="1" applyAlignment="1">
      <alignment wrapText="1"/>
    </xf>
    <xf numFmtId="0" fontId="19" fillId="5" borderId="49" xfId="0" applyFont="1" applyFill="1" applyBorder="1" applyAlignment="1">
      <alignment wrapText="1"/>
    </xf>
    <xf numFmtId="0" fontId="19" fillId="5" borderId="6" xfId="0" applyFont="1" applyFill="1" applyBorder="1" applyAlignment="1">
      <alignment wrapText="1"/>
    </xf>
    <xf numFmtId="44" fontId="19" fillId="5" borderId="6" xfId="7" applyFont="1" applyFill="1" applyBorder="1" applyAlignment="1">
      <alignment wrapText="1"/>
    </xf>
    <xf numFmtId="0" fontId="18" fillId="0" borderId="9" xfId="0" applyFont="1" applyBorder="1" applyAlignment="1">
      <alignment horizontal="right"/>
    </xf>
    <xf numFmtId="0" fontId="18" fillId="0" borderId="0" xfId="0" applyFont="1" applyAlignment="1">
      <alignment wrapText="1"/>
    </xf>
    <xf numFmtId="0" fontId="18" fillId="0" borderId="9" xfId="0" applyFont="1" applyBorder="1" applyAlignment="1">
      <alignment wrapText="1"/>
    </xf>
    <xf numFmtId="8" fontId="18" fillId="0" borderId="31" xfId="0" applyNumberFormat="1" applyFont="1" applyBorder="1" applyAlignment="1">
      <alignment wrapText="1"/>
    </xf>
    <xf numFmtId="0" fontId="18" fillId="0" borderId="30" xfId="0" applyFont="1" applyBorder="1" applyAlignment="1">
      <alignment wrapText="1"/>
    </xf>
    <xf numFmtId="0" fontId="27" fillId="7" borderId="6" xfId="0" applyFont="1" applyFill="1" applyBorder="1"/>
    <xf numFmtId="0" fontId="17" fillId="7" borderId="6" xfId="0" applyFont="1" applyFill="1" applyBorder="1" applyAlignment="1">
      <alignment wrapText="1"/>
    </xf>
    <xf numFmtId="8" fontId="17" fillId="7" borderId="6" xfId="0" applyNumberFormat="1" applyFont="1" applyFill="1" applyBorder="1" applyAlignment="1">
      <alignment wrapText="1"/>
    </xf>
    <xf numFmtId="0" fontId="17" fillId="7" borderId="6" xfId="0" applyFont="1" applyFill="1" applyBorder="1"/>
    <xf numFmtId="8" fontId="17" fillId="7" borderId="6" xfId="0" applyNumberFormat="1" applyFont="1" applyFill="1" applyBorder="1"/>
    <xf numFmtId="0" fontId="38" fillId="5" borderId="6" xfId="0" applyFont="1" applyFill="1" applyBorder="1" applyAlignment="1">
      <alignment wrapText="1"/>
    </xf>
    <xf numFmtId="8" fontId="40" fillId="5" borderId="6" xfId="0" applyNumberFormat="1" applyFont="1" applyFill="1" applyBorder="1"/>
    <xf numFmtId="0" fontId="18" fillId="0" borderId="37" xfId="0" applyFont="1" applyBorder="1" applyAlignment="1">
      <alignment wrapText="1"/>
    </xf>
    <xf numFmtId="8" fontId="18" fillId="0" borderId="36" xfId="0" applyNumberFormat="1" applyFont="1" applyBorder="1" applyAlignment="1">
      <alignment wrapText="1"/>
    </xf>
    <xf numFmtId="0" fontId="19" fillId="5" borderId="50" xfId="0" applyFont="1" applyFill="1" applyBorder="1" applyAlignment="1">
      <alignment wrapText="1"/>
    </xf>
    <xf numFmtId="8" fontId="19" fillId="5" borderId="47" xfId="0" applyNumberFormat="1" applyFont="1" applyFill="1" applyBorder="1" applyAlignment="1">
      <alignment wrapText="1"/>
    </xf>
    <xf numFmtId="8" fontId="19" fillId="5" borderId="6" xfId="0" applyNumberFormat="1" applyFont="1" applyFill="1" applyBorder="1" applyAlignment="1">
      <alignment wrapText="1"/>
    </xf>
    <xf numFmtId="0" fontId="18" fillId="0" borderId="31" xfId="0" applyFont="1" applyBorder="1" applyAlignment="1">
      <alignment vertical="center" wrapText="1"/>
    </xf>
    <xf numFmtId="44" fontId="18" fillId="0" borderId="42" xfId="0" applyNumberFormat="1" applyFont="1" applyBorder="1" applyAlignment="1">
      <alignment vertical="center" wrapText="1"/>
    </xf>
    <xf numFmtId="44" fontId="23" fillId="0" borderId="6" xfId="0" applyNumberFormat="1" applyFont="1" applyBorder="1" applyAlignment="1">
      <alignment vertical="center"/>
    </xf>
    <xf numFmtId="0" fontId="18" fillId="0" borderId="31" xfId="0" applyFont="1" applyBorder="1" applyAlignment="1">
      <alignment vertical="top" wrapText="1"/>
    </xf>
    <xf numFmtId="0" fontId="18" fillId="0" borderId="51" xfId="0" applyFont="1" applyBorder="1" applyAlignment="1">
      <alignment wrapText="1"/>
    </xf>
    <xf numFmtId="8" fontId="18" fillId="0" borderId="0" xfId="0" applyNumberFormat="1" applyFont="1" applyAlignment="1">
      <alignment wrapText="1"/>
    </xf>
    <xf numFmtId="44" fontId="24" fillId="11" borderId="6" xfId="0" applyNumberFormat="1" applyFont="1" applyFill="1" applyBorder="1" applyAlignment="1">
      <alignment wrapText="1"/>
    </xf>
    <xf numFmtId="0" fontId="43" fillId="4" borderId="0" xfId="0" applyFont="1" applyFill="1"/>
    <xf numFmtId="0" fontId="42" fillId="0" borderId="0" xfId="0" applyFont="1"/>
    <xf numFmtId="0" fontId="9" fillId="6" borderId="8" xfId="0" applyFont="1" applyFill="1" applyBorder="1" applyAlignment="1">
      <alignment horizontal="right" vertical="top"/>
    </xf>
    <xf numFmtId="0" fontId="9" fillId="6" borderId="6" xfId="0" applyFont="1" applyFill="1" applyBorder="1" applyAlignment="1">
      <alignment vertical="top" wrapText="1"/>
    </xf>
    <xf numFmtId="0" fontId="9" fillId="6" borderId="6" xfId="0" applyFont="1" applyFill="1" applyBorder="1" applyAlignment="1">
      <alignment horizontal="center" vertical="top" wrapText="1"/>
    </xf>
    <xf numFmtId="44" fontId="9" fillId="6" borderId="6" xfId="16" applyFont="1" applyFill="1" applyBorder="1" applyAlignment="1">
      <alignment horizontal="center" vertical="top" wrapText="1"/>
    </xf>
    <xf numFmtId="44" fontId="9" fillId="6" borderId="2" xfId="16" applyFont="1" applyFill="1" applyBorder="1" applyAlignment="1">
      <alignment horizontal="center" vertical="top" wrapText="1"/>
    </xf>
    <xf numFmtId="44" fontId="46" fillId="0" borderId="6" xfId="0" applyNumberFormat="1" applyFont="1" applyBorder="1"/>
    <xf numFmtId="0" fontId="9" fillId="6" borderId="6" xfId="0" applyFont="1" applyFill="1" applyBorder="1" applyAlignment="1">
      <alignment horizontal="center" vertical="center" wrapText="1"/>
    </xf>
    <xf numFmtId="0" fontId="2" fillId="6"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48" fillId="0" borderId="6" xfId="0" applyFont="1" applyBorder="1" applyAlignment="1">
      <alignment horizontal="right" vertical="top"/>
    </xf>
    <xf numFmtId="0" fontId="48" fillId="0" borderId="6" xfId="0" applyFont="1" applyBorder="1" applyAlignment="1">
      <alignment horizontal="left" vertical="top" wrapText="1"/>
    </xf>
    <xf numFmtId="4" fontId="48" fillId="0" borderId="6" xfId="0" applyNumberFormat="1" applyFont="1" applyBorder="1" applyAlignment="1">
      <alignment horizontal="center" vertical="center"/>
    </xf>
    <xf numFmtId="1" fontId="48" fillId="0" borderId="6" xfId="9" applyNumberFormat="1" applyFont="1" applyFill="1" applyBorder="1" applyAlignment="1">
      <alignment horizontal="center" vertical="center"/>
    </xf>
    <xf numFmtId="167" fontId="48" fillId="0" borderId="6" xfId="1" applyNumberFormat="1" applyFont="1" applyFill="1" applyBorder="1" applyAlignment="1">
      <alignment horizontal="center" vertical="center"/>
    </xf>
    <xf numFmtId="0" fontId="0" fillId="0" borderId="0" xfId="0" applyAlignment="1">
      <alignment horizontal="left" wrapText="1"/>
    </xf>
    <xf numFmtId="167" fontId="48" fillId="0" borderId="6" xfId="1" applyNumberFormat="1" applyFont="1" applyFill="1" applyBorder="1" applyAlignment="1" applyProtection="1">
      <alignment horizontal="center" vertical="center"/>
      <protection locked="0"/>
    </xf>
    <xf numFmtId="0" fontId="0" fillId="0" borderId="6" xfId="0" applyBorder="1" applyAlignment="1">
      <alignment horizontal="left" wrapText="1"/>
    </xf>
    <xf numFmtId="2" fontId="48" fillId="0" borderId="6" xfId="9" applyNumberFormat="1" applyFont="1" applyFill="1" applyBorder="1" applyAlignment="1">
      <alignment horizontal="center" vertical="center"/>
    </xf>
    <xf numFmtId="0" fontId="48" fillId="0" borderId="6" xfId="0" applyFont="1" applyBorder="1" applyAlignment="1">
      <alignment horizontal="left" vertical="top"/>
    </xf>
    <xf numFmtId="0" fontId="50" fillId="4" borderId="6" xfId="0" applyFont="1" applyFill="1" applyBorder="1" applyAlignment="1">
      <alignment horizontal="left" vertical="top" wrapText="1"/>
    </xf>
    <xf numFmtId="44" fontId="50" fillId="4" borderId="6" xfId="1" applyFont="1" applyFill="1" applyBorder="1" applyAlignment="1">
      <alignment horizontal="center" vertical="center"/>
    </xf>
    <xf numFmtId="0" fontId="11" fillId="0" borderId="37" xfId="0" applyFont="1" applyBorder="1" applyAlignment="1">
      <alignment wrapText="1"/>
    </xf>
    <xf numFmtId="0" fontId="11" fillId="0" borderId="16" xfId="0" applyFont="1" applyBorder="1" applyAlignment="1">
      <alignment wrapText="1"/>
    </xf>
    <xf numFmtId="44" fontId="11" fillId="0" borderId="16" xfId="1" applyFont="1" applyFill="1" applyBorder="1" applyAlignment="1">
      <alignment wrapText="1"/>
    </xf>
    <xf numFmtId="44" fontId="11" fillId="0" borderId="36" xfId="1" applyFont="1" applyFill="1" applyBorder="1" applyAlignment="1">
      <alignment wrapText="1"/>
    </xf>
    <xf numFmtId="0" fontId="51" fillId="4" borderId="37" xfId="0" applyFont="1" applyFill="1" applyBorder="1" applyAlignment="1">
      <alignment wrapText="1"/>
    </xf>
    <xf numFmtId="44" fontId="51" fillId="4" borderId="36" xfId="1" applyFont="1" applyFill="1" applyBorder="1" applyAlignment="1">
      <alignment wrapText="1"/>
    </xf>
    <xf numFmtId="0" fontId="9" fillId="2" borderId="6" xfId="0" applyFont="1" applyFill="1" applyBorder="1" applyAlignment="1">
      <alignment horizontal="center" vertical="center" wrapText="1"/>
    </xf>
    <xf numFmtId="0" fontId="48" fillId="0" borderId="6" xfId="0" applyFont="1" applyBorder="1" applyAlignment="1">
      <alignment horizontal="center" vertical="center" wrapText="1"/>
    </xf>
    <xf numFmtId="0" fontId="48" fillId="0" borderId="6" xfId="0" applyFont="1" applyBorder="1" applyAlignment="1">
      <alignment horizontal="left" vertical="center" wrapText="1"/>
    </xf>
    <xf numFmtId="0" fontId="48" fillId="0" borderId="6" xfId="0" applyFont="1" applyBorder="1" applyAlignment="1">
      <alignment horizontal="center" vertical="center"/>
    </xf>
    <xf numFmtId="168" fontId="48" fillId="0" borderId="6" xfId="9" applyNumberFormat="1" applyFont="1" applyFill="1" applyBorder="1" applyAlignment="1">
      <alignment horizontal="center" vertical="center" wrapText="1"/>
    </xf>
    <xf numFmtId="44" fontId="48" fillId="0" borderId="6" xfId="1" applyFont="1" applyFill="1" applyBorder="1" applyAlignment="1">
      <alignment horizontal="center" vertical="center" wrapText="1"/>
    </xf>
    <xf numFmtId="44" fontId="48" fillId="0" borderId="6" xfId="1" applyFont="1" applyFill="1" applyBorder="1" applyAlignment="1">
      <alignment horizontal="center" vertical="center"/>
    </xf>
    <xf numFmtId="168" fontId="48" fillId="0" borderId="6" xfId="17" applyNumberFormat="1" applyFont="1" applyFill="1" applyBorder="1" applyAlignment="1">
      <alignment horizontal="center" vertical="center"/>
    </xf>
    <xf numFmtId="0" fontId="50" fillId="4" borderId="6" xfId="0" applyFont="1" applyFill="1" applyBorder="1" applyAlignment="1">
      <alignment horizontal="center" vertical="center" wrapText="1"/>
    </xf>
    <xf numFmtId="0" fontId="50" fillId="4" borderId="6" xfId="0" applyFont="1" applyFill="1" applyBorder="1" applyAlignment="1">
      <alignment horizontal="left" vertical="center" wrapText="1"/>
    </xf>
    <xf numFmtId="0" fontId="50" fillId="4" borderId="6" xfId="0" applyFont="1" applyFill="1" applyBorder="1" applyAlignment="1">
      <alignment horizontal="center" vertical="center"/>
    </xf>
    <xf numFmtId="166" fontId="50" fillId="4" borderId="6" xfId="19" applyNumberFormat="1" applyFont="1" applyFill="1" applyBorder="1" applyAlignment="1">
      <alignment horizontal="center" vertical="center"/>
    </xf>
    <xf numFmtId="0" fontId="11" fillId="0" borderId="37" xfId="0" applyFont="1" applyBorder="1" applyAlignment="1">
      <alignment horizontal="right" wrapText="1"/>
    </xf>
    <xf numFmtId="0" fontId="11" fillId="0" borderId="16" xfId="0" applyFont="1" applyBorder="1" applyAlignment="1">
      <alignment horizontal="center" vertical="center" wrapText="1"/>
    </xf>
    <xf numFmtId="0" fontId="47" fillId="4" borderId="50" xfId="0" applyFont="1" applyFill="1" applyBorder="1" applyAlignment="1">
      <alignment wrapText="1"/>
    </xf>
    <xf numFmtId="44" fontId="47" fillId="4" borderId="47" xfId="1" applyFont="1" applyFill="1" applyBorder="1" applyAlignment="1">
      <alignment wrapText="1"/>
    </xf>
    <xf numFmtId="0" fontId="47" fillId="4" borderId="46" xfId="0" applyFont="1" applyFill="1" applyBorder="1" applyAlignment="1">
      <alignment wrapText="1"/>
    </xf>
    <xf numFmtId="0" fontId="12" fillId="0" borderId="16" xfId="0" applyFont="1" applyBorder="1" applyAlignment="1">
      <alignment wrapText="1"/>
    </xf>
    <xf numFmtId="0" fontId="11" fillId="0" borderId="36" xfId="0" applyFont="1" applyBorder="1" applyAlignment="1">
      <alignment wrapText="1"/>
    </xf>
    <xf numFmtId="44" fontId="12" fillId="0" borderId="36" xfId="1" applyFont="1" applyFill="1" applyBorder="1" applyAlignment="1">
      <alignment wrapText="1"/>
    </xf>
    <xf numFmtId="8" fontId="12" fillId="0" borderId="36" xfId="0" applyNumberFormat="1" applyFont="1" applyBorder="1" applyAlignment="1">
      <alignment wrapText="1"/>
    </xf>
    <xf numFmtId="0" fontId="12" fillId="0" borderId="37" xfId="0" applyFont="1" applyBorder="1" applyAlignment="1">
      <alignment horizontal="right" wrapText="1"/>
    </xf>
    <xf numFmtId="8" fontId="11" fillId="0" borderId="16" xfId="0" applyNumberFormat="1" applyFont="1" applyBorder="1" applyAlignment="1">
      <alignment wrapText="1"/>
    </xf>
    <xf numFmtId="8" fontId="11" fillId="0" borderId="36" xfId="0" applyNumberFormat="1" applyFont="1" applyBorder="1" applyAlignment="1">
      <alignment wrapText="1"/>
    </xf>
    <xf numFmtId="0" fontId="47" fillId="4" borderId="37" xfId="0" applyFont="1" applyFill="1" applyBorder="1" applyAlignment="1">
      <alignment wrapText="1"/>
    </xf>
    <xf numFmtId="0" fontId="54" fillId="4" borderId="16" xfId="0" applyFont="1" applyFill="1" applyBorder="1" applyAlignment="1">
      <alignment wrapText="1"/>
    </xf>
    <xf numFmtId="44" fontId="54" fillId="4" borderId="36" xfId="1" applyFont="1" applyFill="1" applyBorder="1" applyAlignment="1">
      <alignment wrapText="1"/>
    </xf>
    <xf numFmtId="0" fontId="11" fillId="0" borderId="41" xfId="0" applyFont="1" applyBorder="1" applyAlignment="1">
      <alignment wrapText="1"/>
    </xf>
    <xf numFmtId="0" fontId="11" fillId="0" borderId="31" xfId="0" applyFont="1" applyBorder="1" applyAlignment="1">
      <alignment wrapText="1"/>
    </xf>
    <xf numFmtId="44" fontId="11" fillId="0" borderId="42" xfId="1" applyFont="1" applyBorder="1" applyAlignment="1">
      <alignment wrapText="1"/>
    </xf>
    <xf numFmtId="44" fontId="42" fillId="0" borderId="6" xfId="1" applyFont="1" applyBorder="1"/>
    <xf numFmtId="44" fontId="53" fillId="11" borderId="6" xfId="1" applyFont="1" applyFill="1" applyBorder="1" applyAlignment="1">
      <alignment wrapText="1"/>
    </xf>
    <xf numFmtId="0" fontId="9" fillId="6" borderId="6" xfId="0" applyFont="1" applyFill="1" applyBorder="1" applyAlignment="1">
      <alignment horizontal="right" vertical="top"/>
    </xf>
    <xf numFmtId="0" fontId="12" fillId="0" borderId="9" xfId="0" applyFont="1" applyBorder="1" applyAlignment="1">
      <alignment wrapText="1"/>
    </xf>
    <xf numFmtId="0" fontId="12" fillId="0" borderId="31" xfId="0" applyFont="1" applyBorder="1" applyAlignment="1">
      <alignment wrapText="1"/>
    </xf>
    <xf numFmtId="0" fontId="11" fillId="0" borderId="9" xfId="0" applyFont="1" applyBorder="1" applyAlignment="1">
      <alignment horizontal="right" wrapText="1"/>
    </xf>
    <xf numFmtId="0" fontId="11" fillId="0" borderId="31" xfId="0" applyFont="1" applyBorder="1" applyAlignment="1">
      <alignment horizontal="center" wrapText="1"/>
    </xf>
    <xf numFmtId="44" fontId="11" fillId="0" borderId="31" xfId="7" applyFont="1" applyFill="1" applyBorder="1" applyAlignment="1">
      <alignment wrapText="1"/>
    </xf>
    <xf numFmtId="0" fontId="11" fillId="0" borderId="9" xfId="0" applyFont="1" applyBorder="1" applyAlignment="1">
      <alignment wrapText="1"/>
    </xf>
    <xf numFmtId="44" fontId="12" fillId="0" borderId="31" xfId="0" applyNumberFormat="1" applyFont="1" applyBorder="1" applyAlignment="1">
      <alignment wrapText="1"/>
    </xf>
    <xf numFmtId="44" fontId="12" fillId="0" borderId="31" xfId="7" applyFont="1" applyFill="1" applyBorder="1" applyAlignment="1">
      <alignment wrapText="1"/>
    </xf>
    <xf numFmtId="0" fontId="47" fillId="5" borderId="9" xfId="0" applyFont="1" applyFill="1" applyBorder="1" applyAlignment="1">
      <alignment wrapText="1"/>
    </xf>
    <xf numFmtId="8" fontId="47" fillId="5" borderId="31" xfId="0" applyNumberFormat="1" applyFont="1" applyFill="1" applyBorder="1" applyAlignment="1">
      <alignment wrapText="1"/>
    </xf>
    <xf numFmtId="0" fontId="48" fillId="2" borderId="6" xfId="0" applyFont="1" applyFill="1" applyBorder="1" applyAlignment="1">
      <alignment horizontal="right" vertical="center"/>
    </xf>
    <xf numFmtId="0" fontId="0" fillId="2" borderId="6" xfId="0" applyFill="1" applyBorder="1"/>
    <xf numFmtId="0" fontId="0" fillId="2" borderId="6" xfId="0" applyFill="1" applyBorder="1" applyAlignment="1">
      <alignment horizontal="center"/>
    </xf>
    <xf numFmtId="44" fontId="0" fillId="2" borderId="6" xfId="16" applyFont="1" applyFill="1" applyBorder="1" applyAlignment="1"/>
    <xf numFmtId="0" fontId="9" fillId="8" borderId="28" xfId="0" applyFont="1" applyFill="1" applyBorder="1" applyAlignment="1">
      <alignment vertical="center"/>
    </xf>
    <xf numFmtId="0" fontId="9" fillId="8" borderId="29" xfId="0" applyFont="1" applyFill="1" applyBorder="1" applyAlignment="1">
      <alignment vertical="center" wrapText="1"/>
    </xf>
    <xf numFmtId="0" fontId="9" fillId="8" borderId="29" xfId="0" applyFont="1" applyFill="1" applyBorder="1" applyAlignment="1">
      <alignment vertical="center"/>
    </xf>
    <xf numFmtId="0" fontId="9" fillId="8" borderId="29" xfId="0" applyFont="1" applyFill="1" applyBorder="1" applyAlignment="1">
      <alignment horizontal="center" vertical="center"/>
    </xf>
    <xf numFmtId="44" fontId="9" fillId="8" borderId="29" xfId="16" applyFont="1" applyFill="1" applyBorder="1" applyAlignment="1">
      <alignment vertical="center"/>
    </xf>
    <xf numFmtId="44" fontId="9" fillId="8" borderId="30" xfId="16" applyFont="1" applyFill="1" applyBorder="1" applyAlignment="1">
      <alignment vertical="center"/>
    </xf>
    <xf numFmtId="0" fontId="11" fillId="0" borderId="6" xfId="0" applyFont="1" applyBorder="1" applyAlignment="1">
      <alignment horizontal="right" vertical="center"/>
    </xf>
    <xf numFmtId="0" fontId="11" fillId="0" borderId="6" xfId="0" applyFont="1" applyBorder="1" applyAlignment="1">
      <alignment horizontal="center" vertical="center"/>
    </xf>
    <xf numFmtId="44" fontId="0" fillId="0" borderId="6" xfId="16" applyFont="1" applyBorder="1"/>
    <xf numFmtId="0" fontId="42" fillId="0" borderId="6" xfId="0" applyFont="1" applyBorder="1" applyAlignment="1">
      <alignment horizontal="left" wrapText="1"/>
    </xf>
    <xf numFmtId="44" fontId="45" fillId="0" borderId="6" xfId="7" applyFont="1" applyBorder="1" applyAlignment="1">
      <alignment horizontal="center" vertical="center" wrapText="1"/>
    </xf>
    <xf numFmtId="44" fontId="5" fillId="0" borderId="6" xfId="7" applyFont="1" applyBorder="1" applyAlignment="1">
      <alignment horizontal="center" vertical="center" wrapText="1"/>
    </xf>
    <xf numFmtId="44" fontId="56" fillId="5" borderId="6" xfId="16" applyFont="1" applyFill="1" applyBorder="1"/>
    <xf numFmtId="0" fontId="11" fillId="0" borderId="15" xfId="0" applyFont="1" applyBorder="1" applyAlignment="1">
      <alignment horizontal="right" wrapText="1"/>
    </xf>
    <xf numFmtId="0" fontId="11" fillId="0" borderId="17" xfId="0" applyFont="1" applyBorder="1" applyAlignment="1">
      <alignment wrapText="1"/>
    </xf>
    <xf numFmtId="44" fontId="11" fillId="0" borderId="16" xfId="7" applyFont="1" applyFill="1" applyBorder="1" applyAlignment="1">
      <alignment wrapText="1"/>
    </xf>
    <xf numFmtId="44" fontId="11" fillId="0" borderId="17" xfId="7" applyFont="1" applyFill="1" applyBorder="1" applyAlignment="1">
      <alignment wrapText="1"/>
    </xf>
    <xf numFmtId="0" fontId="11" fillId="0" borderId="15" xfId="0" applyFont="1" applyBorder="1" applyAlignment="1">
      <alignment wrapText="1"/>
    </xf>
    <xf numFmtId="44" fontId="12" fillId="0" borderId="17" xfId="7" applyFont="1" applyFill="1" applyBorder="1" applyAlignment="1">
      <alignment wrapText="1"/>
    </xf>
    <xf numFmtId="8" fontId="12" fillId="0" borderId="17" xfId="0" applyNumberFormat="1" applyFont="1" applyBorder="1" applyAlignment="1">
      <alignment wrapText="1"/>
    </xf>
    <xf numFmtId="0" fontId="12" fillId="0" borderId="15" xfId="0" applyFont="1" applyBorder="1" applyAlignment="1">
      <alignment horizontal="right" wrapText="1"/>
    </xf>
    <xf numFmtId="0" fontId="45" fillId="0" borderId="16" xfId="0" applyFont="1" applyBorder="1" applyAlignment="1">
      <alignment wrapText="1"/>
    </xf>
    <xf numFmtId="44" fontId="45" fillId="0" borderId="16" xfId="7" applyFont="1" applyFill="1" applyBorder="1" applyAlignment="1">
      <alignment wrapText="1"/>
    </xf>
    <xf numFmtId="8" fontId="45" fillId="0" borderId="16" xfId="0" applyNumberFormat="1" applyFont="1" applyBorder="1" applyAlignment="1">
      <alignment wrapText="1"/>
    </xf>
    <xf numFmtId="8" fontId="11" fillId="0" borderId="17" xfId="0" applyNumberFormat="1" applyFont="1" applyBorder="1" applyAlignment="1">
      <alignment wrapText="1"/>
    </xf>
    <xf numFmtId="0" fontId="47" fillId="5" borderId="15" xfId="0" applyFont="1" applyFill="1" applyBorder="1" applyAlignment="1">
      <alignment wrapText="1"/>
    </xf>
    <xf numFmtId="0" fontId="47" fillId="5" borderId="16" xfId="0" applyFont="1" applyFill="1" applyBorder="1" applyAlignment="1">
      <alignment wrapText="1"/>
    </xf>
    <xf numFmtId="8" fontId="47" fillId="5" borderId="17" xfId="0" applyNumberFormat="1" applyFont="1" applyFill="1" applyBorder="1" applyAlignment="1">
      <alignment wrapText="1"/>
    </xf>
    <xf numFmtId="0" fontId="47" fillId="5" borderId="18" xfId="0" applyFont="1" applyFill="1" applyBorder="1" applyAlignment="1">
      <alignment wrapText="1"/>
    </xf>
    <xf numFmtId="44" fontId="47" fillId="5" borderId="20" xfId="0" applyNumberFormat="1" applyFont="1" applyFill="1" applyBorder="1" applyAlignment="1">
      <alignment wrapText="1"/>
    </xf>
    <xf numFmtId="0" fontId="11" fillId="0" borderId="8" xfId="0" applyFont="1" applyBorder="1" applyAlignment="1">
      <alignment horizontal="right"/>
    </xf>
    <xf numFmtId="0" fontId="11" fillId="0" borderId="6" xfId="0" applyFont="1" applyBorder="1" applyAlignment="1">
      <alignment wrapText="1"/>
    </xf>
    <xf numFmtId="8" fontId="11" fillId="0" borderId="6" xfId="0" applyNumberFormat="1" applyFont="1" applyBorder="1" applyAlignment="1">
      <alignment wrapText="1"/>
    </xf>
    <xf numFmtId="8" fontId="11" fillId="0" borderId="2" xfId="0" applyNumberFormat="1" applyFont="1" applyBorder="1" applyAlignment="1">
      <alignment wrapText="1"/>
    </xf>
    <xf numFmtId="0" fontId="50" fillId="7" borderId="8" xfId="0" applyFont="1" applyFill="1" applyBorder="1"/>
    <xf numFmtId="0" fontId="50" fillId="7" borderId="6" xfId="0" applyFont="1" applyFill="1" applyBorder="1" applyAlignment="1">
      <alignment wrapText="1"/>
    </xf>
    <xf numFmtId="8" fontId="50" fillId="7" borderId="2" xfId="0" applyNumberFormat="1" applyFont="1" applyFill="1" applyBorder="1" applyAlignment="1">
      <alignment wrapText="1"/>
    </xf>
    <xf numFmtId="0" fontId="50" fillId="7" borderId="6" xfId="0" applyFont="1" applyFill="1" applyBorder="1"/>
    <xf numFmtId="8" fontId="50" fillId="7" borderId="2" xfId="0" applyNumberFormat="1" applyFont="1" applyFill="1" applyBorder="1"/>
    <xf numFmtId="0" fontId="56" fillId="5" borderId="23" xfId="0" applyFont="1" applyFill="1" applyBorder="1" applyAlignment="1">
      <alignment wrapText="1"/>
    </xf>
    <xf numFmtId="44" fontId="57" fillId="5" borderId="25" xfId="0" applyNumberFormat="1" applyFont="1" applyFill="1" applyBorder="1"/>
    <xf numFmtId="0" fontId="58" fillId="0" borderId="0" xfId="0" applyFont="1" applyAlignment="1">
      <alignment wrapText="1"/>
    </xf>
    <xf numFmtId="0" fontId="9" fillId="2" borderId="8" xfId="0" applyFont="1" applyFill="1" applyBorder="1" applyAlignment="1">
      <alignment horizontal="center" vertical="center" wrapText="1"/>
    </xf>
    <xf numFmtId="0" fontId="48" fillId="0" borderId="8" xfId="0" applyFont="1" applyBorder="1" applyAlignment="1">
      <alignment horizontal="center" vertical="center" wrapText="1"/>
    </xf>
    <xf numFmtId="44" fontId="48" fillId="0" borderId="6" xfId="7" applyFont="1" applyFill="1" applyBorder="1" applyAlignment="1">
      <alignment horizontal="center" vertical="center" wrapText="1"/>
    </xf>
    <xf numFmtId="44" fontId="48" fillId="0" borderId="2" xfId="7" applyFont="1" applyFill="1" applyBorder="1" applyAlignment="1">
      <alignment horizontal="center" vertical="center"/>
    </xf>
    <xf numFmtId="0" fontId="50" fillId="5" borderId="23" xfId="0" applyFont="1" applyFill="1" applyBorder="1" applyAlignment="1">
      <alignment horizontal="center" vertical="center" wrapText="1"/>
    </xf>
    <xf numFmtId="0" fontId="50" fillId="5" borderId="24" xfId="0" applyFont="1" applyFill="1" applyBorder="1" applyAlignment="1">
      <alignment horizontal="left" vertical="center" wrapText="1"/>
    </xf>
    <xf numFmtId="0" fontId="50" fillId="5" borderId="24" xfId="0" applyFont="1" applyFill="1" applyBorder="1" applyAlignment="1">
      <alignment horizontal="center" vertical="center"/>
    </xf>
    <xf numFmtId="166" fontId="50" fillId="5" borderId="24" xfId="18" applyNumberFormat="1" applyFont="1" applyFill="1" applyBorder="1" applyAlignment="1">
      <alignment horizontal="center" vertical="center"/>
    </xf>
    <xf numFmtId="44" fontId="50" fillId="5" borderId="24" xfId="7" applyFont="1" applyFill="1" applyBorder="1" applyAlignment="1">
      <alignment horizontal="center" vertical="center"/>
    </xf>
    <xf numFmtId="44" fontId="50" fillId="5" borderId="25" xfId="7" applyFont="1" applyFill="1" applyBorder="1" applyAlignment="1">
      <alignment horizontal="center" vertical="center"/>
    </xf>
    <xf numFmtId="44" fontId="47" fillId="5" borderId="20" xfId="7" applyFont="1" applyFill="1" applyBorder="1" applyAlignment="1">
      <alignment wrapText="1"/>
    </xf>
    <xf numFmtId="0" fontId="11" fillId="0" borderId="15" xfId="0" applyFont="1" applyBorder="1" applyAlignment="1">
      <alignment horizontal="right" vertical="center" wrapText="1"/>
    </xf>
    <xf numFmtId="0" fontId="42" fillId="0" borderId="0" xfId="0" applyFont="1" applyAlignment="1">
      <alignment vertical="center" wrapText="1"/>
    </xf>
    <xf numFmtId="44" fontId="11" fillId="0" borderId="16" xfId="7" applyFont="1" applyFill="1" applyBorder="1" applyAlignment="1">
      <alignment horizontal="center" vertical="center" wrapText="1"/>
    </xf>
    <xf numFmtId="44" fontId="11" fillId="0" borderId="17" xfId="7" applyFont="1" applyFill="1" applyBorder="1" applyAlignment="1">
      <alignment horizontal="center" vertical="center" wrapText="1"/>
    </xf>
    <xf numFmtId="0" fontId="45" fillId="0" borderId="6" xfId="0" applyFont="1" applyBorder="1" applyAlignment="1">
      <alignment wrapText="1"/>
    </xf>
    <xf numFmtId="44" fontId="45" fillId="0" borderId="6" xfId="0" applyNumberFormat="1" applyFont="1" applyBorder="1" applyAlignment="1">
      <alignment wrapText="1"/>
    </xf>
    <xf numFmtId="0" fontId="45" fillId="0" borderId="26" xfId="0" applyFont="1" applyBorder="1" applyAlignment="1">
      <alignment wrapText="1"/>
    </xf>
    <xf numFmtId="44" fontId="45" fillId="0" borderId="26" xfId="0" applyNumberFormat="1" applyFont="1" applyBorder="1" applyAlignment="1">
      <alignment wrapText="1"/>
    </xf>
    <xf numFmtId="44" fontId="46" fillId="0" borderId="26" xfId="0" applyNumberFormat="1" applyFont="1" applyBorder="1"/>
    <xf numFmtId="8" fontId="53" fillId="7" borderId="12" xfId="0" applyNumberFormat="1" applyFont="1" applyFill="1" applyBorder="1" applyAlignment="1">
      <alignment wrapText="1"/>
    </xf>
    <xf numFmtId="0" fontId="3" fillId="0" borderId="0" xfId="0" applyFont="1" applyAlignment="1">
      <alignment vertical="top"/>
    </xf>
    <xf numFmtId="0" fontId="16" fillId="0" borderId="6" xfId="0" applyFont="1" applyBorder="1" applyAlignment="1">
      <alignment vertical="top" wrapText="1"/>
    </xf>
    <xf numFmtId="0" fontId="0" fillId="2" borderId="6" xfId="0" applyFill="1" applyBorder="1" applyAlignment="1">
      <alignment vertical="top"/>
    </xf>
    <xf numFmtId="0" fontId="0" fillId="2" borderId="6" xfId="0" applyFill="1" applyBorder="1" applyAlignment="1">
      <alignment horizontal="center" vertical="top"/>
    </xf>
    <xf numFmtId="44" fontId="0" fillId="2" borderId="6" xfId="16" applyFont="1" applyFill="1" applyBorder="1" applyAlignment="1">
      <alignment vertical="top"/>
    </xf>
    <xf numFmtId="0" fontId="6" fillId="6" borderId="6" xfId="0" applyFont="1" applyFill="1" applyBorder="1" applyAlignment="1">
      <alignment horizontal="center"/>
    </xf>
    <xf numFmtId="0" fontId="53" fillId="7" borderId="10" xfId="0" applyFont="1" applyFill="1" applyBorder="1" applyAlignment="1">
      <alignment horizontal="center" wrapText="1"/>
    </xf>
    <xf numFmtId="0" fontId="53" fillId="7" borderId="27" xfId="0" applyFont="1" applyFill="1" applyBorder="1" applyAlignment="1">
      <alignment horizontal="center" wrapText="1"/>
    </xf>
    <xf numFmtId="0" fontId="53" fillId="7" borderId="3" xfId="0" applyFont="1" applyFill="1" applyBorder="1" applyAlignment="1">
      <alignment horizontal="center" wrapText="1"/>
    </xf>
    <xf numFmtId="0" fontId="6" fillId="6" borderId="7" xfId="0" applyFont="1" applyFill="1" applyBorder="1" applyAlignment="1">
      <alignment horizontal="center"/>
    </xf>
    <xf numFmtId="0" fontId="6" fillId="6" borderId="21" xfId="0" applyFont="1" applyFill="1" applyBorder="1" applyAlignment="1">
      <alignment horizontal="center"/>
    </xf>
    <xf numFmtId="0" fontId="6" fillId="6" borderId="22" xfId="0" applyFont="1" applyFill="1" applyBorder="1" applyAlignment="1">
      <alignment horizontal="center"/>
    </xf>
    <xf numFmtId="0" fontId="9" fillId="2" borderId="6" xfId="0" applyFont="1" applyFill="1" applyBorder="1" applyAlignment="1">
      <alignment horizontal="left" vertical="center" wrapText="1"/>
    </xf>
    <xf numFmtId="0" fontId="9" fillId="2" borderId="2" xfId="0" applyFont="1" applyFill="1" applyBorder="1" applyAlignment="1">
      <alignment horizontal="left" vertical="center" wrapText="1"/>
    </xf>
    <xf numFmtId="0" fontId="47" fillId="5" borderId="19" xfId="0" applyFont="1" applyFill="1" applyBorder="1" applyAlignment="1">
      <alignment wrapText="1"/>
    </xf>
    <xf numFmtId="0" fontId="57" fillId="5" borderId="24" xfId="0" applyFont="1" applyFill="1" applyBorder="1" applyAlignment="1">
      <alignment horizontal="center" wrapText="1"/>
    </xf>
    <xf numFmtId="0" fontId="44" fillId="2" borderId="11" xfId="0" applyFont="1" applyFill="1" applyBorder="1" applyAlignment="1">
      <alignment horizontal="center" vertical="center"/>
    </xf>
    <xf numFmtId="0" fontId="44" fillId="2" borderId="4" xfId="0" applyFont="1" applyFill="1" applyBorder="1" applyAlignment="1">
      <alignment horizontal="center" vertical="center"/>
    </xf>
    <xf numFmtId="0" fontId="44" fillId="2" borderId="12" xfId="0" applyFont="1" applyFill="1" applyBorder="1" applyAlignment="1">
      <alignment horizontal="center" vertical="center"/>
    </xf>
    <xf numFmtId="0" fontId="6" fillId="6" borderId="13" xfId="0" applyFont="1" applyFill="1" applyBorder="1" applyAlignment="1">
      <alignment horizontal="center"/>
    </xf>
    <xf numFmtId="0" fontId="6" fillId="6" borderId="5" xfId="0" applyFont="1" applyFill="1" applyBorder="1" applyAlignment="1">
      <alignment horizontal="center"/>
    </xf>
    <xf numFmtId="0" fontId="6" fillId="6" borderId="14" xfId="0" applyFont="1" applyFill="1" applyBorder="1" applyAlignment="1">
      <alignment horizontal="center"/>
    </xf>
    <xf numFmtId="0" fontId="50" fillId="7" borderId="6" xfId="0" applyFont="1" applyFill="1" applyBorder="1" applyAlignment="1">
      <alignment wrapText="1"/>
    </xf>
    <xf numFmtId="0" fontId="28" fillId="9" borderId="6" xfId="0" applyFont="1" applyFill="1" applyBorder="1" applyAlignment="1">
      <alignment horizontal="center" wrapText="1"/>
    </xf>
    <xf numFmtId="0" fontId="31" fillId="7" borderId="10" xfId="0" applyFont="1" applyFill="1" applyBorder="1" applyAlignment="1">
      <alignment horizontal="center" wrapText="1"/>
    </xf>
    <xf numFmtId="0" fontId="31" fillId="7" borderId="27" xfId="0" applyFont="1" applyFill="1" applyBorder="1" applyAlignment="1">
      <alignment horizontal="center" wrapText="1"/>
    </xf>
    <xf numFmtId="0" fontId="31" fillId="7" borderId="3" xfId="0" applyFont="1" applyFill="1" applyBorder="1" applyAlignment="1">
      <alignment horizontal="center" wrapText="1"/>
    </xf>
    <xf numFmtId="0" fontId="29" fillId="5" borderId="38" xfId="0" applyFont="1" applyFill="1" applyBorder="1" applyAlignment="1">
      <alignment horizontal="left" vertical="center" wrapText="1"/>
    </xf>
    <xf numFmtId="0" fontId="29" fillId="5" borderId="39" xfId="0" applyFont="1" applyFill="1" applyBorder="1" applyAlignment="1">
      <alignment horizontal="left" vertical="center" wrapText="1"/>
    </xf>
    <xf numFmtId="0" fontId="29" fillId="5" borderId="40" xfId="0" applyFont="1" applyFill="1" applyBorder="1" applyAlignment="1">
      <alignment horizontal="left" vertical="center" wrapText="1"/>
    </xf>
    <xf numFmtId="0" fontId="20" fillId="7" borderId="29" xfId="0" applyFont="1" applyFill="1" applyBorder="1" applyAlignment="1">
      <alignment wrapText="1"/>
    </xf>
    <xf numFmtId="0" fontId="20" fillId="7" borderId="30" xfId="0" applyFont="1" applyFill="1" applyBorder="1" applyAlignment="1">
      <alignment wrapText="1"/>
    </xf>
    <xf numFmtId="0" fontId="27" fillId="5" borderId="29" xfId="0" applyFont="1" applyFill="1" applyBorder="1" applyAlignment="1">
      <alignment wrapText="1"/>
    </xf>
    <xf numFmtId="0" fontId="27" fillId="5" borderId="32" xfId="0" applyFont="1" applyFill="1" applyBorder="1" applyAlignment="1">
      <alignment wrapText="1"/>
    </xf>
    <xf numFmtId="0" fontId="44" fillId="2" borderId="6" xfId="0" applyFont="1" applyFill="1" applyBorder="1" applyAlignment="1">
      <alignment horizontal="center" vertical="center"/>
    </xf>
    <xf numFmtId="0" fontId="6" fillId="6" borderId="0" xfId="0" applyFont="1" applyFill="1" applyAlignment="1">
      <alignment horizontal="center"/>
    </xf>
    <xf numFmtId="0" fontId="12" fillId="0" borderId="28" xfId="0" applyFont="1" applyBorder="1" applyAlignment="1">
      <alignment horizontal="left" vertical="center"/>
    </xf>
    <xf numFmtId="0" fontId="12" fillId="0" borderId="29" xfId="0" applyFont="1" applyBorder="1" applyAlignment="1">
      <alignment horizontal="left" vertical="center"/>
    </xf>
    <xf numFmtId="0" fontId="12" fillId="0" borderId="30" xfId="0" applyFont="1" applyBorder="1" applyAlignment="1">
      <alignment horizontal="left" vertical="center"/>
    </xf>
    <xf numFmtId="0" fontId="56" fillId="5" borderId="6" xfId="0" applyFont="1" applyFill="1" applyBorder="1" applyAlignment="1">
      <alignment horizontal="center"/>
    </xf>
    <xf numFmtId="0" fontId="56" fillId="5" borderId="26" xfId="0" applyFont="1" applyFill="1" applyBorder="1" applyAlignment="1">
      <alignment horizontal="center"/>
    </xf>
    <xf numFmtId="0" fontId="14" fillId="6" borderId="0" xfId="0" applyFont="1" applyFill="1" applyAlignment="1">
      <alignment horizontal="center"/>
    </xf>
    <xf numFmtId="0" fontId="24" fillId="6" borderId="43" xfId="0" applyFont="1" applyFill="1" applyBorder="1" applyAlignment="1">
      <alignment horizontal="center" wrapText="1"/>
    </xf>
    <xf numFmtId="0" fontId="24" fillId="6" borderId="44" xfId="0" applyFont="1" applyFill="1" applyBorder="1" applyAlignment="1">
      <alignment horizontal="center" wrapText="1"/>
    </xf>
    <xf numFmtId="0" fontId="24" fillId="6" borderId="45" xfId="0" applyFont="1" applyFill="1" applyBorder="1" applyAlignment="1">
      <alignment horizontal="center" wrapText="1"/>
    </xf>
    <xf numFmtId="0" fontId="19" fillId="5" borderId="46" xfId="0" applyFont="1" applyFill="1" applyBorder="1" applyAlignment="1">
      <alignment wrapText="1"/>
    </xf>
    <xf numFmtId="0" fontId="41" fillId="6" borderId="0" xfId="0" applyFont="1" applyFill="1" applyAlignment="1">
      <alignment horizontal="center" vertical="top"/>
    </xf>
    <xf numFmtId="0" fontId="24" fillId="11" borderId="10" xfId="0" applyFont="1" applyFill="1" applyBorder="1" applyAlignment="1">
      <alignment horizontal="center" wrapText="1"/>
    </xf>
    <xf numFmtId="0" fontId="24" fillId="11" borderId="27" xfId="0" applyFont="1" applyFill="1" applyBorder="1" applyAlignment="1">
      <alignment horizontal="center" wrapText="1"/>
    </xf>
    <xf numFmtId="0" fontId="24" fillId="11" borderId="3" xfId="0" applyFont="1" applyFill="1" applyBorder="1" applyAlignment="1">
      <alignment horizontal="center" wrapText="1"/>
    </xf>
    <xf numFmtId="0" fontId="29" fillId="5" borderId="38" xfId="0" applyFont="1" applyFill="1" applyBorder="1" applyAlignment="1">
      <alignment horizontal="center" wrapText="1"/>
    </xf>
    <xf numFmtId="0" fontId="29" fillId="5" borderId="39" xfId="0" applyFont="1" applyFill="1" applyBorder="1" applyAlignment="1">
      <alignment horizontal="center" wrapText="1"/>
    </xf>
    <xf numFmtId="0" fontId="29" fillId="5" borderId="40" xfId="0" applyFont="1" applyFill="1" applyBorder="1" applyAlignment="1">
      <alignment horizontal="center" wrapText="1"/>
    </xf>
    <xf numFmtId="0" fontId="19" fillId="5" borderId="6" xfId="0" applyFont="1" applyFill="1" applyBorder="1" applyAlignment="1">
      <alignment wrapText="1"/>
    </xf>
    <xf numFmtId="0" fontId="24" fillId="9" borderId="28" xfId="0" applyFont="1" applyFill="1" applyBorder="1" applyAlignment="1">
      <alignment horizontal="center"/>
    </xf>
    <xf numFmtId="0" fontId="24" fillId="9" borderId="29" xfId="0" applyFont="1" applyFill="1" applyBorder="1" applyAlignment="1">
      <alignment horizontal="center"/>
    </xf>
    <xf numFmtId="0" fontId="24" fillId="9" borderId="30" xfId="0" applyFont="1" applyFill="1" applyBorder="1" applyAlignment="1">
      <alignment horizontal="center"/>
    </xf>
    <xf numFmtId="0" fontId="17" fillId="7" borderId="6" xfId="0" applyFont="1" applyFill="1" applyBorder="1" applyAlignment="1">
      <alignment wrapText="1"/>
    </xf>
    <xf numFmtId="0" fontId="39" fillId="5" borderId="6" xfId="0" applyFont="1" applyFill="1" applyBorder="1" applyAlignment="1">
      <alignment horizontal="center" wrapText="1"/>
    </xf>
    <xf numFmtId="0" fontId="19" fillId="5" borderId="38" xfId="0" applyFont="1" applyFill="1" applyBorder="1" applyAlignment="1">
      <alignment horizontal="left" vertical="center" wrapText="1"/>
    </xf>
    <xf numFmtId="0" fontId="19" fillId="5" borderId="39" xfId="0" applyFont="1" applyFill="1" applyBorder="1" applyAlignment="1">
      <alignment horizontal="left" vertical="center" wrapText="1"/>
    </xf>
    <xf numFmtId="0" fontId="19" fillId="5" borderId="40" xfId="0" applyFont="1" applyFill="1" applyBorder="1" applyAlignment="1">
      <alignment horizontal="left" vertical="center" wrapText="1"/>
    </xf>
    <xf numFmtId="0" fontId="13" fillId="2" borderId="6" xfId="0" applyFont="1" applyFill="1" applyBorder="1" applyAlignment="1">
      <alignment horizontal="center" vertical="center"/>
    </xf>
    <xf numFmtId="0" fontId="17" fillId="0" borderId="28" xfId="0" applyFont="1" applyBorder="1" applyAlignment="1">
      <alignment horizontal="left" vertical="center"/>
    </xf>
    <xf numFmtId="0" fontId="17" fillId="0" borderId="29" xfId="0" applyFont="1" applyBorder="1" applyAlignment="1">
      <alignment horizontal="left" vertical="center"/>
    </xf>
    <xf numFmtId="0" fontId="17" fillId="0" borderId="30" xfId="0" applyFont="1" applyBorder="1" applyAlignment="1">
      <alignment horizontal="left" vertical="center"/>
    </xf>
    <xf numFmtId="0" fontId="21" fillId="5" borderId="6" xfId="0" applyFont="1" applyFill="1" applyBorder="1" applyAlignment="1">
      <alignment horizontal="center"/>
    </xf>
    <xf numFmtId="44" fontId="34" fillId="5" borderId="26" xfId="7" applyFont="1" applyFill="1" applyBorder="1" applyAlignment="1">
      <alignment horizontal="center"/>
    </xf>
    <xf numFmtId="0" fontId="55" fillId="9" borderId="6" xfId="0" applyFont="1" applyFill="1" applyBorder="1" applyAlignment="1">
      <alignment horizontal="center" wrapText="1"/>
    </xf>
    <xf numFmtId="0" fontId="47" fillId="5" borderId="29" xfId="0" applyFont="1" applyFill="1" applyBorder="1" applyAlignment="1">
      <alignment wrapText="1"/>
    </xf>
    <xf numFmtId="0" fontId="47" fillId="5" borderId="32" xfId="0" applyFont="1" applyFill="1" applyBorder="1" applyAlignment="1">
      <alignment wrapText="1"/>
    </xf>
    <xf numFmtId="0" fontId="36" fillId="6" borderId="0" xfId="0" applyFont="1" applyFill="1" applyAlignment="1">
      <alignment horizontal="center" vertical="center" wrapText="1"/>
    </xf>
    <xf numFmtId="0" fontId="15" fillId="2" borderId="6" xfId="0" applyFont="1" applyFill="1" applyBorder="1" applyAlignment="1">
      <alignment horizontal="left" vertical="center" wrapText="1"/>
    </xf>
    <xf numFmtId="0" fontId="24" fillId="6" borderId="6" xfId="0" applyFont="1" applyFill="1" applyBorder="1" applyAlignment="1">
      <alignment horizontal="center" vertical="top" wrapText="1"/>
    </xf>
    <xf numFmtId="0" fontId="53" fillId="6" borderId="48" xfId="0" applyFont="1" applyFill="1" applyBorder="1" applyAlignment="1">
      <alignment horizontal="center" wrapText="1"/>
    </xf>
    <xf numFmtId="0" fontId="53" fillId="6" borderId="39" xfId="0" applyFont="1" applyFill="1" applyBorder="1" applyAlignment="1">
      <alignment horizontal="center" wrapText="1"/>
    </xf>
    <xf numFmtId="0" fontId="53" fillId="6" borderId="55" xfId="0" applyFont="1" applyFill="1" applyBorder="1" applyAlignment="1">
      <alignment horizontal="center" wrapText="1"/>
    </xf>
    <xf numFmtId="0" fontId="52" fillId="4" borderId="52" xfId="0" applyFont="1" applyFill="1" applyBorder="1" applyAlignment="1">
      <alignment horizontal="left" vertical="top" wrapText="1"/>
    </xf>
    <xf numFmtId="0" fontId="52" fillId="4" borderId="53" xfId="0" applyFont="1" applyFill="1" applyBorder="1" applyAlignment="1">
      <alignment horizontal="left" vertical="top" wrapText="1"/>
    </xf>
    <xf numFmtId="0" fontId="52" fillId="4" borderId="54" xfId="0" applyFont="1" applyFill="1" applyBorder="1" applyAlignment="1">
      <alignment horizontal="left" vertical="top" wrapText="1"/>
    </xf>
    <xf numFmtId="0" fontId="47" fillId="4" borderId="46" xfId="0" applyFont="1" applyFill="1" applyBorder="1" applyAlignment="1">
      <alignment wrapText="1"/>
    </xf>
    <xf numFmtId="0" fontId="47" fillId="4" borderId="56" xfId="0" applyFont="1" applyFill="1" applyBorder="1" applyAlignment="1">
      <alignment horizontal="center" wrapText="1"/>
    </xf>
    <xf numFmtId="0" fontId="47" fillId="4" borderId="57" xfId="0" applyFont="1" applyFill="1" applyBorder="1" applyAlignment="1">
      <alignment horizontal="center" wrapText="1"/>
    </xf>
    <xf numFmtId="0" fontId="47" fillId="4" borderId="58" xfId="0" applyFont="1" applyFill="1" applyBorder="1" applyAlignment="1">
      <alignment horizontal="center" wrapText="1"/>
    </xf>
    <xf numFmtId="0" fontId="54" fillId="4" borderId="16" xfId="0" applyFont="1" applyFill="1" applyBorder="1" applyAlignment="1">
      <alignment wrapText="1"/>
    </xf>
    <xf numFmtId="0" fontId="53" fillId="11" borderId="10" xfId="0" applyFont="1" applyFill="1" applyBorder="1" applyAlignment="1">
      <alignment horizontal="center" wrapText="1"/>
    </xf>
    <xf numFmtId="0" fontId="53" fillId="11" borderId="27" xfId="0" applyFont="1" applyFill="1" applyBorder="1" applyAlignment="1">
      <alignment horizontal="center" wrapText="1"/>
    </xf>
    <xf numFmtId="0" fontId="53" fillId="11" borderId="3" xfId="0" applyFont="1" applyFill="1" applyBorder="1" applyAlignment="1">
      <alignment horizontal="center" wrapText="1"/>
    </xf>
    <xf numFmtId="0" fontId="50" fillId="4" borderId="52" xfId="0" applyFont="1" applyFill="1" applyBorder="1" applyAlignment="1">
      <alignment horizontal="left" vertical="top" wrapText="1"/>
    </xf>
    <xf numFmtId="0" fontId="50" fillId="4" borderId="53" xfId="0" applyFont="1" applyFill="1" applyBorder="1" applyAlignment="1">
      <alignment horizontal="left" vertical="top" wrapText="1"/>
    </xf>
    <xf numFmtId="0" fontId="50" fillId="4" borderId="54" xfId="0" applyFont="1" applyFill="1" applyBorder="1" applyAlignment="1">
      <alignment horizontal="left" vertical="top" wrapText="1"/>
    </xf>
    <xf numFmtId="0" fontId="12" fillId="6" borderId="48" xfId="0" applyFont="1" applyFill="1" applyBorder="1" applyAlignment="1">
      <alignment horizontal="center" wrapText="1"/>
    </xf>
    <xf numFmtId="0" fontId="12" fillId="6" borderId="39" xfId="0" applyFont="1" applyFill="1" applyBorder="1" applyAlignment="1">
      <alignment horizontal="center" wrapText="1"/>
    </xf>
    <xf numFmtId="0" fontId="12" fillId="6" borderId="55" xfId="0" applyFont="1" applyFill="1" applyBorder="1" applyAlignment="1">
      <alignment horizontal="center" wrapText="1"/>
    </xf>
    <xf numFmtId="0" fontId="9" fillId="6" borderId="0" xfId="0" applyFont="1" applyFill="1" applyAlignment="1">
      <alignment horizontal="center" vertical="center" wrapText="1"/>
    </xf>
  </cellXfs>
  <cellStyles count="20">
    <cellStyle name="Comma" xfId="9" builtinId="3"/>
    <cellStyle name="Comma 10 4 7 2 4 2 2 2" xfId="15" xr:uid="{00000000-0005-0000-0000-000001000000}"/>
    <cellStyle name="Comma 2" xfId="18" xr:uid="{00000000-0005-0000-0000-000002000000}"/>
    <cellStyle name="Comma 2 2" xfId="19" xr:uid="{00000000-0005-0000-0000-000003000000}"/>
    <cellStyle name="Comma 3" xfId="11" xr:uid="{00000000-0005-0000-0000-000004000000}"/>
    <cellStyle name="Comma 3 3" xfId="6" xr:uid="{00000000-0005-0000-0000-000005000000}"/>
    <cellStyle name="Comma 4" xfId="17" xr:uid="{00000000-0005-0000-0000-000006000000}"/>
    <cellStyle name="Currency" xfId="1" builtinId="4"/>
    <cellStyle name="Currency 2" xfId="16" xr:uid="{00000000-0005-0000-0000-000008000000}"/>
    <cellStyle name="Currency 3" xfId="12" xr:uid="{00000000-0005-0000-0000-000009000000}"/>
    <cellStyle name="Currency 4" xfId="7" xr:uid="{00000000-0005-0000-0000-00000A000000}"/>
    <cellStyle name="Normal" xfId="0" builtinId="0"/>
    <cellStyle name="Normal 13" xfId="2" xr:uid="{00000000-0005-0000-0000-00000C000000}"/>
    <cellStyle name="Normal 2" xfId="8" xr:uid="{00000000-0005-0000-0000-00000D000000}"/>
    <cellStyle name="Normal 2 4" xfId="4" xr:uid="{00000000-0005-0000-0000-00000E000000}"/>
    <cellStyle name="Normal 3 2" xfId="10" xr:uid="{00000000-0005-0000-0000-00000F000000}"/>
    <cellStyle name="Normal 3 3" xfId="5" xr:uid="{00000000-0005-0000-0000-000010000000}"/>
    <cellStyle name="Normal 4" xfId="14" xr:uid="{00000000-0005-0000-0000-000011000000}"/>
    <cellStyle name="Normal 7" xfId="13" xr:uid="{00000000-0005-0000-0000-000012000000}"/>
    <cellStyle name="Output 2" xfId="3"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0"/>
  <sheetViews>
    <sheetView topLeftCell="A79" workbookViewId="0">
      <selection activeCell="I73" sqref="I73"/>
    </sheetView>
  </sheetViews>
  <sheetFormatPr defaultColWidth="8.7265625" defaultRowHeight="14.5" x14ac:dyDescent="0.35"/>
  <cols>
    <col min="1" max="1" width="7.453125" style="160" customWidth="1"/>
    <col min="2" max="2" width="52.453125" style="160" customWidth="1"/>
    <col min="3" max="4" width="8.7265625" style="160"/>
    <col min="5" max="5" width="17.453125" style="160" customWidth="1"/>
    <col min="6" max="6" width="15.81640625" style="160" customWidth="1"/>
    <col min="7" max="16384" width="8.7265625" style="160"/>
  </cols>
  <sheetData>
    <row r="1" spans="1:6" customFormat="1" ht="56.25" customHeight="1" thickBot="1" x14ac:dyDescent="0.4">
      <c r="A1" s="314" t="s">
        <v>9</v>
      </c>
      <c r="B1" s="315"/>
      <c r="C1" s="315"/>
      <c r="D1" s="315"/>
      <c r="E1" s="315"/>
      <c r="F1" s="316"/>
    </row>
    <row r="2" spans="1:6" customFormat="1" ht="22.5" customHeight="1" x14ac:dyDescent="0.4">
      <c r="A2" s="317" t="s">
        <v>10</v>
      </c>
      <c r="B2" s="318"/>
      <c r="C2" s="318"/>
      <c r="D2" s="318"/>
      <c r="E2" s="318"/>
      <c r="F2" s="319"/>
    </row>
    <row r="3" spans="1:6" customFormat="1" ht="17.5" customHeight="1" x14ac:dyDescent="0.35">
      <c r="A3" s="161" t="s">
        <v>11</v>
      </c>
      <c r="B3" s="162" t="s">
        <v>12</v>
      </c>
      <c r="C3" s="163" t="s">
        <v>7</v>
      </c>
      <c r="D3" s="163" t="s">
        <v>0</v>
      </c>
      <c r="E3" s="164" t="s">
        <v>13</v>
      </c>
      <c r="F3" s="165" t="s">
        <v>8</v>
      </c>
    </row>
    <row r="4" spans="1:6" x14ac:dyDescent="0.35">
      <c r="A4" s="248" t="s">
        <v>14</v>
      </c>
      <c r="B4" s="205" t="s">
        <v>15</v>
      </c>
      <c r="C4" s="183" t="s">
        <v>16</v>
      </c>
      <c r="D4" s="183" t="s">
        <v>16</v>
      </c>
      <c r="E4" s="183" t="s">
        <v>16</v>
      </c>
      <c r="F4" s="249" t="s">
        <v>16</v>
      </c>
    </row>
    <row r="5" spans="1:6" x14ac:dyDescent="0.35">
      <c r="A5" s="248" t="s">
        <v>17</v>
      </c>
      <c r="B5" s="183" t="s">
        <v>18</v>
      </c>
      <c r="C5" s="183" t="s">
        <v>19</v>
      </c>
      <c r="D5" s="183">
        <v>1</v>
      </c>
      <c r="E5" s="250"/>
      <c r="F5" s="251"/>
    </row>
    <row r="6" spans="1:6" x14ac:dyDescent="0.35">
      <c r="A6" s="248" t="s">
        <v>20</v>
      </c>
      <c r="B6" s="183" t="s">
        <v>21</v>
      </c>
      <c r="C6" s="183" t="s">
        <v>22</v>
      </c>
      <c r="D6" s="183">
        <v>6.67</v>
      </c>
      <c r="E6" s="250"/>
      <c r="F6" s="251"/>
    </row>
    <row r="7" spans="1:6" x14ac:dyDescent="0.35">
      <c r="A7" s="248" t="s">
        <v>23</v>
      </c>
      <c r="B7" s="183" t="s">
        <v>24</v>
      </c>
      <c r="C7" s="183" t="s">
        <v>22</v>
      </c>
      <c r="D7" s="183">
        <v>0.67</v>
      </c>
      <c r="E7" s="250"/>
      <c r="F7" s="251"/>
    </row>
    <row r="8" spans="1:6" x14ac:dyDescent="0.35">
      <c r="A8" s="248" t="s">
        <v>25</v>
      </c>
      <c r="B8" s="183" t="s">
        <v>26</v>
      </c>
      <c r="C8" s="183" t="s">
        <v>22</v>
      </c>
      <c r="D8" s="183">
        <v>3.9</v>
      </c>
      <c r="E8" s="250"/>
      <c r="F8" s="251"/>
    </row>
    <row r="9" spans="1:6" x14ac:dyDescent="0.35">
      <c r="A9" s="248" t="s">
        <v>27</v>
      </c>
      <c r="B9" s="183" t="s">
        <v>28</v>
      </c>
      <c r="C9" s="183" t="s">
        <v>22</v>
      </c>
      <c r="D9" s="183">
        <v>1.99</v>
      </c>
      <c r="E9" s="250"/>
      <c r="F9" s="251"/>
    </row>
    <row r="10" spans="1:6" ht="29" x14ac:dyDescent="0.35">
      <c r="A10" s="248" t="s">
        <v>29</v>
      </c>
      <c r="B10" s="183" t="s">
        <v>30</v>
      </c>
      <c r="C10" s="183" t="s">
        <v>22</v>
      </c>
      <c r="D10" s="183">
        <v>2.9</v>
      </c>
      <c r="E10" s="250"/>
      <c r="F10" s="251"/>
    </row>
    <row r="11" spans="1:6" ht="29" x14ac:dyDescent="0.35">
      <c r="A11" s="248" t="s">
        <v>31</v>
      </c>
      <c r="B11" s="183" t="s">
        <v>32</v>
      </c>
      <c r="C11" s="183" t="s">
        <v>22</v>
      </c>
      <c r="D11" s="183">
        <v>0.79</v>
      </c>
      <c r="E11" s="250"/>
      <c r="F11" s="251"/>
    </row>
    <row r="12" spans="1:6" x14ac:dyDescent="0.35">
      <c r="A12" s="248" t="s">
        <v>33</v>
      </c>
      <c r="B12" s="183" t="s">
        <v>34</v>
      </c>
      <c r="C12" s="183" t="s">
        <v>35</v>
      </c>
      <c r="D12" s="183">
        <v>31.5</v>
      </c>
      <c r="E12" s="250"/>
      <c r="F12" s="251"/>
    </row>
    <row r="13" spans="1:6" x14ac:dyDescent="0.35">
      <c r="A13" s="248" t="s">
        <v>36</v>
      </c>
      <c r="B13" s="183" t="s">
        <v>37</v>
      </c>
      <c r="C13" s="183" t="s">
        <v>35</v>
      </c>
      <c r="D13" s="183">
        <v>31.5</v>
      </c>
      <c r="E13" s="250"/>
      <c r="F13" s="251"/>
    </row>
    <row r="14" spans="1:6" x14ac:dyDescent="0.35">
      <c r="A14" s="248" t="s">
        <v>38</v>
      </c>
      <c r="B14" s="183" t="s">
        <v>39</v>
      </c>
      <c r="C14" s="183" t="s">
        <v>22</v>
      </c>
      <c r="D14" s="183">
        <v>1.3</v>
      </c>
      <c r="E14" s="250"/>
      <c r="F14" s="251"/>
    </row>
    <row r="15" spans="1:6" x14ac:dyDescent="0.35">
      <c r="A15" s="252" t="s">
        <v>16</v>
      </c>
      <c r="B15" s="205" t="s">
        <v>40</v>
      </c>
      <c r="C15" s="183" t="s">
        <v>16</v>
      </c>
      <c r="D15" s="183" t="s">
        <v>16</v>
      </c>
      <c r="E15" s="250" t="s">
        <v>16</v>
      </c>
      <c r="F15" s="253"/>
    </row>
    <row r="16" spans="1:6" x14ac:dyDescent="0.35">
      <c r="A16" s="252"/>
      <c r="B16" s="205"/>
      <c r="C16" s="183"/>
      <c r="D16" s="183"/>
      <c r="E16" s="183"/>
      <c r="F16" s="254"/>
    </row>
    <row r="17" spans="1:6" x14ac:dyDescent="0.35">
      <c r="A17" s="255" t="s">
        <v>41</v>
      </c>
      <c r="B17" s="205" t="s">
        <v>42</v>
      </c>
      <c r="C17" s="183" t="s">
        <v>16</v>
      </c>
      <c r="D17" s="183" t="s">
        <v>16</v>
      </c>
      <c r="E17" s="183" t="s">
        <v>16</v>
      </c>
      <c r="F17" s="249" t="s">
        <v>16</v>
      </c>
    </row>
    <row r="18" spans="1:6" x14ac:dyDescent="0.35">
      <c r="A18" s="248" t="s">
        <v>43</v>
      </c>
      <c r="B18" s="183" t="s">
        <v>18</v>
      </c>
      <c r="C18" s="183" t="s">
        <v>19</v>
      </c>
      <c r="D18" s="183">
        <v>1</v>
      </c>
      <c r="E18" s="250"/>
      <c r="F18" s="251"/>
    </row>
    <row r="19" spans="1:6" ht="16" x14ac:dyDescent="0.4">
      <c r="A19" s="248" t="s">
        <v>44</v>
      </c>
      <c r="B19" s="256" t="s">
        <v>45</v>
      </c>
      <c r="C19" s="256" t="s">
        <v>22</v>
      </c>
      <c r="D19" s="256">
        <v>5.4</v>
      </c>
      <c r="E19" s="257"/>
      <c r="F19" s="251"/>
    </row>
    <row r="20" spans="1:6" ht="32" x14ac:dyDescent="0.4">
      <c r="A20" s="248" t="s">
        <v>46</v>
      </c>
      <c r="B20" s="256" t="s">
        <v>24</v>
      </c>
      <c r="C20" s="256" t="s">
        <v>22</v>
      </c>
      <c r="D20" s="256">
        <v>0.54</v>
      </c>
      <c r="E20" s="257"/>
      <c r="F20" s="251"/>
    </row>
    <row r="21" spans="1:6" ht="16" x14ac:dyDescent="0.4">
      <c r="A21" s="248" t="s">
        <v>47</v>
      </c>
      <c r="B21" s="256" t="s">
        <v>26</v>
      </c>
      <c r="C21" s="256" t="s">
        <v>22</v>
      </c>
      <c r="D21" s="256">
        <v>3.3</v>
      </c>
      <c r="E21" s="257"/>
      <c r="F21" s="251"/>
    </row>
    <row r="22" spans="1:6" ht="16" x14ac:dyDescent="0.4">
      <c r="A22" s="248" t="s">
        <v>48</v>
      </c>
      <c r="B22" s="256" t="s">
        <v>28</v>
      </c>
      <c r="C22" s="256" t="s">
        <v>22</v>
      </c>
      <c r="D22" s="256">
        <v>1.61</v>
      </c>
      <c r="E22" s="257"/>
      <c r="F22" s="251"/>
    </row>
    <row r="23" spans="1:6" ht="48" x14ac:dyDescent="0.4">
      <c r="A23" s="248" t="s">
        <v>49</v>
      </c>
      <c r="B23" s="256" t="s">
        <v>50</v>
      </c>
      <c r="C23" s="256" t="s">
        <v>22</v>
      </c>
      <c r="D23" s="256">
        <v>0.99</v>
      </c>
      <c r="E23" s="257"/>
      <c r="F23" s="251"/>
    </row>
    <row r="24" spans="1:6" ht="32" x14ac:dyDescent="0.4">
      <c r="A24" s="248" t="s">
        <v>51</v>
      </c>
      <c r="B24" s="256" t="s">
        <v>52</v>
      </c>
      <c r="C24" s="256" t="s">
        <v>22</v>
      </c>
      <c r="D24" s="256">
        <v>0.4</v>
      </c>
      <c r="E24" s="257"/>
      <c r="F24" s="251"/>
    </row>
    <row r="25" spans="1:6" ht="16" x14ac:dyDescent="0.4">
      <c r="A25" s="248" t="s">
        <v>53</v>
      </c>
      <c r="B25" s="256" t="s">
        <v>34</v>
      </c>
      <c r="C25" s="256" t="s">
        <v>35</v>
      </c>
      <c r="D25" s="256">
        <v>13.8</v>
      </c>
      <c r="E25" s="257"/>
      <c r="F25" s="251"/>
    </row>
    <row r="26" spans="1:6" ht="16" x14ac:dyDescent="0.4">
      <c r="A26" s="248" t="s">
        <v>54</v>
      </c>
      <c r="B26" s="256" t="s">
        <v>37</v>
      </c>
      <c r="C26" s="256" t="s">
        <v>35</v>
      </c>
      <c r="D26" s="256">
        <v>13.8</v>
      </c>
      <c r="E26" s="257"/>
      <c r="F26" s="251"/>
    </row>
    <row r="27" spans="1:6" ht="16" x14ac:dyDescent="0.4">
      <c r="A27" s="248" t="s">
        <v>55</v>
      </c>
      <c r="B27" s="183" t="s">
        <v>39</v>
      </c>
      <c r="C27" s="256" t="s">
        <v>22</v>
      </c>
      <c r="D27" s="256">
        <v>1.3</v>
      </c>
      <c r="E27" s="258"/>
      <c r="F27" s="259"/>
    </row>
    <row r="28" spans="1:6" ht="15.5" x14ac:dyDescent="0.35">
      <c r="A28" s="260" t="s">
        <v>16</v>
      </c>
      <c r="B28" s="261" t="s">
        <v>56</v>
      </c>
      <c r="C28" s="261" t="s">
        <v>16</v>
      </c>
      <c r="D28" s="261" t="s">
        <v>16</v>
      </c>
      <c r="E28" s="261" t="s">
        <v>16</v>
      </c>
      <c r="F28" s="262"/>
    </row>
    <row r="29" spans="1:6" ht="16" thickBot="1" x14ac:dyDescent="0.4">
      <c r="A29" s="263" t="s">
        <v>16</v>
      </c>
      <c r="B29" s="312" t="s">
        <v>57</v>
      </c>
      <c r="C29" s="312"/>
      <c r="D29" s="312"/>
      <c r="E29" s="312"/>
      <c r="F29" s="264"/>
    </row>
    <row r="31" spans="1:6" ht="15" thickBot="1" x14ac:dyDescent="0.4"/>
    <row r="32" spans="1:6" customFormat="1" ht="22.5" customHeight="1" x14ac:dyDescent="0.4">
      <c r="A32" s="307" t="s">
        <v>58</v>
      </c>
      <c r="B32" s="308"/>
      <c r="C32" s="308"/>
      <c r="D32" s="308"/>
      <c r="E32" s="308"/>
      <c r="F32" s="309"/>
    </row>
    <row r="33" spans="1:8" customFormat="1" ht="17.5" customHeight="1" x14ac:dyDescent="0.35">
      <c r="A33" s="161" t="s">
        <v>16</v>
      </c>
      <c r="B33" s="162" t="s">
        <v>59</v>
      </c>
      <c r="C33" s="163" t="s">
        <v>0</v>
      </c>
      <c r="D33" s="163" t="s">
        <v>7</v>
      </c>
      <c r="E33" s="164" t="s">
        <v>60</v>
      </c>
      <c r="F33" s="165" t="s">
        <v>60</v>
      </c>
    </row>
    <row r="34" spans="1:8" ht="58" x14ac:dyDescent="0.35">
      <c r="A34" s="265" t="s">
        <v>61</v>
      </c>
      <c r="B34" s="266" t="s">
        <v>62</v>
      </c>
      <c r="C34" s="266" t="s">
        <v>63</v>
      </c>
      <c r="D34" s="266">
        <v>1</v>
      </c>
      <c r="E34" s="267"/>
      <c r="F34" s="268"/>
      <c r="H34" t="s">
        <v>64</v>
      </c>
    </row>
    <row r="35" spans="1:8" x14ac:dyDescent="0.35">
      <c r="A35" s="265" t="s">
        <v>65</v>
      </c>
      <c r="B35" s="266" t="s">
        <v>66</v>
      </c>
      <c r="C35" s="266" t="s">
        <v>63</v>
      </c>
      <c r="D35" s="266">
        <v>1</v>
      </c>
      <c r="E35" s="267"/>
      <c r="F35" s="268"/>
    </row>
    <row r="36" spans="1:8" x14ac:dyDescent="0.35">
      <c r="A36" s="265" t="s">
        <v>67</v>
      </c>
      <c r="B36" s="266" t="s">
        <v>68</v>
      </c>
      <c r="C36" s="266" t="s">
        <v>63</v>
      </c>
      <c r="D36" s="266">
        <v>1</v>
      </c>
      <c r="E36" s="267"/>
      <c r="F36" s="268"/>
    </row>
    <row r="37" spans="1:8" x14ac:dyDescent="0.35">
      <c r="A37" s="265" t="s">
        <v>69</v>
      </c>
      <c r="B37" s="266" t="s">
        <v>70</v>
      </c>
      <c r="C37" s="266" t="s">
        <v>63</v>
      </c>
      <c r="D37" s="266">
        <v>1</v>
      </c>
      <c r="E37" s="267"/>
      <c r="F37" s="268"/>
    </row>
    <row r="38" spans="1:8" x14ac:dyDescent="0.35">
      <c r="A38" s="265" t="s">
        <v>71</v>
      </c>
      <c r="B38" s="266" t="s">
        <v>72</v>
      </c>
      <c r="C38" s="266" t="s">
        <v>73</v>
      </c>
      <c r="D38" s="266">
        <v>1</v>
      </c>
      <c r="E38" s="267"/>
      <c r="F38" s="268"/>
    </row>
    <row r="39" spans="1:8" x14ac:dyDescent="0.35">
      <c r="A39" s="269" t="s">
        <v>16</v>
      </c>
      <c r="B39" s="270" t="s">
        <v>74</v>
      </c>
      <c r="C39" s="270" t="s">
        <v>16</v>
      </c>
      <c r="D39" s="270" t="s">
        <v>16</v>
      </c>
      <c r="E39" s="270" t="s">
        <v>16</v>
      </c>
      <c r="F39" s="271"/>
    </row>
    <row r="40" spans="1:8" x14ac:dyDescent="0.35">
      <c r="A40" s="269" t="s">
        <v>16</v>
      </c>
      <c r="B40" s="320" t="s">
        <v>75</v>
      </c>
      <c r="C40" s="320"/>
      <c r="D40" s="320"/>
      <c r="E40" s="272">
        <v>2</v>
      </c>
      <c r="F40" s="273"/>
    </row>
    <row r="41" spans="1:8" ht="19" thickBot="1" x14ac:dyDescent="0.5">
      <c r="A41" s="274" t="s">
        <v>16</v>
      </c>
      <c r="B41" s="313" t="s">
        <v>76</v>
      </c>
      <c r="C41" s="313"/>
      <c r="D41" s="313"/>
      <c r="E41" s="313"/>
      <c r="F41" s="275"/>
    </row>
    <row r="42" spans="1:8" ht="16" x14ac:dyDescent="0.4">
      <c r="A42" s="276"/>
      <c r="B42" s="276"/>
      <c r="C42" s="276"/>
      <c r="D42" s="276"/>
      <c r="E42" s="276"/>
      <c r="F42"/>
    </row>
    <row r="43" spans="1:8" ht="15" thickBot="1" x14ac:dyDescent="0.4"/>
    <row r="44" spans="1:8" customFormat="1" ht="22.5" customHeight="1" x14ac:dyDescent="0.4">
      <c r="A44" s="307" t="s">
        <v>77</v>
      </c>
      <c r="B44" s="308"/>
      <c r="C44" s="308"/>
      <c r="D44" s="308"/>
      <c r="E44" s="308"/>
      <c r="F44" s="309"/>
    </row>
    <row r="45" spans="1:8" customFormat="1" ht="17.5" customHeight="1" x14ac:dyDescent="0.35">
      <c r="A45" s="161" t="s">
        <v>11</v>
      </c>
      <c r="B45" s="162" t="s">
        <v>1</v>
      </c>
      <c r="C45" s="163" t="s">
        <v>0</v>
      </c>
      <c r="D45" s="163" t="s">
        <v>6</v>
      </c>
      <c r="E45" s="164" t="s">
        <v>78</v>
      </c>
      <c r="F45" s="165" t="s">
        <v>79</v>
      </c>
    </row>
    <row r="46" spans="1:8" x14ac:dyDescent="0.35">
      <c r="A46" s="277"/>
      <c r="B46" s="310" t="s">
        <v>80</v>
      </c>
      <c r="C46" s="310"/>
      <c r="D46" s="310"/>
      <c r="E46" s="310"/>
      <c r="F46" s="311"/>
    </row>
    <row r="47" spans="1:8" ht="43.5" x14ac:dyDescent="0.35">
      <c r="A47" s="278" t="s">
        <v>81</v>
      </c>
      <c r="B47" s="190" t="s">
        <v>82</v>
      </c>
      <c r="C47" s="191" t="s">
        <v>83</v>
      </c>
      <c r="D47" s="192">
        <v>120</v>
      </c>
      <c r="E47" s="279"/>
      <c r="F47" s="280"/>
    </row>
    <row r="48" spans="1:8" ht="29" x14ac:dyDescent="0.35">
      <c r="A48" s="278" t="s">
        <v>84</v>
      </c>
      <c r="B48" s="190" t="s">
        <v>85</v>
      </c>
      <c r="C48" s="191" t="s">
        <v>86</v>
      </c>
      <c r="D48" s="192">
        <v>400</v>
      </c>
      <c r="E48" s="279"/>
      <c r="F48" s="280"/>
    </row>
    <row r="49" spans="1:6" x14ac:dyDescent="0.35">
      <c r="A49" s="278" t="s">
        <v>87</v>
      </c>
      <c r="B49" s="190" t="s">
        <v>88</v>
      </c>
      <c r="C49" s="191" t="s">
        <v>63</v>
      </c>
      <c r="D49" s="195">
        <v>1</v>
      </c>
      <c r="E49" s="279"/>
      <c r="F49" s="280"/>
    </row>
    <row r="50" spans="1:6" x14ac:dyDescent="0.35">
      <c r="A50" s="278" t="s">
        <v>89</v>
      </c>
      <c r="B50" s="190" t="s">
        <v>90</v>
      </c>
      <c r="C50" s="191" t="s">
        <v>91</v>
      </c>
      <c r="D50" s="195">
        <v>1</v>
      </c>
      <c r="E50" s="279"/>
      <c r="F50" s="280"/>
    </row>
    <row r="51" spans="1:6" x14ac:dyDescent="0.35">
      <c r="A51" s="278" t="s">
        <v>92</v>
      </c>
      <c r="B51" s="190" t="s">
        <v>93</v>
      </c>
      <c r="C51" s="191" t="s">
        <v>73</v>
      </c>
      <c r="D51" s="195">
        <v>1</v>
      </c>
      <c r="E51" s="279"/>
      <c r="F51" s="280"/>
    </row>
    <row r="52" spans="1:6" ht="15" thickBot="1" x14ac:dyDescent="0.4">
      <c r="A52" s="281"/>
      <c r="B52" s="282" t="s">
        <v>94</v>
      </c>
      <c r="C52" s="283"/>
      <c r="D52" s="284"/>
      <c r="E52" s="285"/>
      <c r="F52" s="286"/>
    </row>
    <row r="53" spans="1:6" ht="15" thickBot="1" x14ac:dyDescent="0.4"/>
    <row r="54" spans="1:6" ht="31" customHeight="1" x14ac:dyDescent="0.4">
      <c r="A54" s="307" t="s">
        <v>95</v>
      </c>
      <c r="B54" s="308"/>
      <c r="C54" s="308"/>
      <c r="D54" s="308"/>
      <c r="E54" s="308"/>
      <c r="F54" s="309"/>
    </row>
    <row r="55" spans="1:6" customFormat="1" ht="17.5" customHeight="1" x14ac:dyDescent="0.35">
      <c r="A55" s="161" t="s">
        <v>11</v>
      </c>
      <c r="B55" s="162" t="s">
        <v>1</v>
      </c>
      <c r="C55" s="163" t="s">
        <v>0</v>
      </c>
      <c r="D55" s="163" t="s">
        <v>6</v>
      </c>
      <c r="E55" s="164" t="s">
        <v>78</v>
      </c>
      <c r="F55" s="165" t="s">
        <v>79</v>
      </c>
    </row>
    <row r="56" spans="1:6" x14ac:dyDescent="0.35">
      <c r="A56" s="248" t="s">
        <v>96</v>
      </c>
      <c r="B56" s="183" t="s">
        <v>97</v>
      </c>
      <c r="C56" s="201" t="s">
        <v>2</v>
      </c>
      <c r="D56" s="183">
        <v>6</v>
      </c>
      <c r="E56" s="250"/>
      <c r="F56" s="251"/>
    </row>
    <row r="57" spans="1:6" x14ac:dyDescent="0.35">
      <c r="A57" s="248" t="s">
        <v>98</v>
      </c>
      <c r="B57" s="183" t="s">
        <v>99</v>
      </c>
      <c r="C57" s="201" t="s">
        <v>35</v>
      </c>
      <c r="D57" s="183">
        <v>20</v>
      </c>
      <c r="E57" s="250"/>
      <c r="F57" s="251"/>
    </row>
    <row r="58" spans="1:6" x14ac:dyDescent="0.35">
      <c r="A58" s="248" t="s">
        <v>100</v>
      </c>
      <c r="B58" s="183" t="s">
        <v>101</v>
      </c>
      <c r="C58" s="201" t="s">
        <v>73</v>
      </c>
      <c r="D58" s="183">
        <v>1</v>
      </c>
      <c r="E58" s="250"/>
      <c r="F58" s="251"/>
    </row>
    <row r="59" spans="1:6" x14ac:dyDescent="0.35">
      <c r="A59" s="248" t="s">
        <v>102</v>
      </c>
      <c r="B59" s="183" t="s">
        <v>103</v>
      </c>
      <c r="C59" s="201" t="s">
        <v>73</v>
      </c>
      <c r="D59" s="183">
        <v>1</v>
      </c>
      <c r="E59" s="250"/>
      <c r="F59" s="251"/>
    </row>
    <row r="60" spans="1:6" x14ac:dyDescent="0.35">
      <c r="A60" s="248" t="s">
        <v>104</v>
      </c>
      <c r="B60" s="183" t="s">
        <v>105</v>
      </c>
      <c r="C60" s="201" t="s">
        <v>73</v>
      </c>
      <c r="D60" s="183">
        <v>1</v>
      </c>
      <c r="E60" s="250"/>
      <c r="F60" s="251"/>
    </row>
    <row r="61" spans="1:6" x14ac:dyDescent="0.35">
      <c r="A61" s="248" t="s">
        <v>106</v>
      </c>
      <c r="B61" s="183" t="s">
        <v>107</v>
      </c>
      <c r="C61" s="201" t="s">
        <v>73</v>
      </c>
      <c r="D61" s="183">
        <v>1</v>
      </c>
      <c r="E61" s="250"/>
      <c r="F61" s="251"/>
    </row>
    <row r="62" spans="1:6" x14ac:dyDescent="0.35">
      <c r="A62" s="248" t="s">
        <v>108</v>
      </c>
      <c r="B62" s="183" t="s">
        <v>109</v>
      </c>
      <c r="C62" s="201" t="s">
        <v>73</v>
      </c>
      <c r="D62" s="183">
        <v>1</v>
      </c>
      <c r="E62" s="250"/>
      <c r="F62" s="251"/>
    </row>
    <row r="63" spans="1:6" x14ac:dyDescent="0.35">
      <c r="A63" s="248" t="s">
        <v>110</v>
      </c>
      <c r="B63" s="183" t="s">
        <v>111</v>
      </c>
      <c r="C63" s="201" t="s">
        <v>73</v>
      </c>
      <c r="D63" s="183">
        <v>1</v>
      </c>
      <c r="E63" s="250"/>
      <c r="F63" s="251"/>
    </row>
    <row r="64" spans="1:6" ht="16" thickBot="1" x14ac:dyDescent="0.4">
      <c r="A64" s="263" t="s">
        <v>16</v>
      </c>
      <c r="B64" s="312" t="s">
        <v>112</v>
      </c>
      <c r="C64" s="312"/>
      <c r="D64" s="312"/>
      <c r="E64" s="312"/>
      <c r="F64" s="287"/>
    </row>
    <row r="66" spans="1:6" ht="15" thickBot="1" x14ac:dyDescent="0.4"/>
    <row r="67" spans="1:6" ht="15.75" customHeight="1" x14ac:dyDescent="0.4">
      <c r="A67" s="307" t="s">
        <v>113</v>
      </c>
      <c r="B67" s="308"/>
      <c r="C67" s="308"/>
      <c r="D67" s="308"/>
      <c r="E67" s="308"/>
      <c r="F67" s="309"/>
    </row>
    <row r="68" spans="1:6" customFormat="1" ht="17.5" customHeight="1" x14ac:dyDescent="0.35">
      <c r="A68" s="161" t="s">
        <v>11</v>
      </c>
      <c r="B68" s="162" t="s">
        <v>1</v>
      </c>
      <c r="C68" s="163" t="s">
        <v>0</v>
      </c>
      <c r="D68" s="163" t="s">
        <v>6</v>
      </c>
      <c r="E68" s="164" t="s">
        <v>78</v>
      </c>
      <c r="F68" s="165" t="s">
        <v>79</v>
      </c>
    </row>
    <row r="69" spans="1:6" ht="58" x14ac:dyDescent="0.35">
      <c r="A69" s="288" t="s">
        <v>114</v>
      </c>
      <c r="B69" s="289" t="s">
        <v>115</v>
      </c>
      <c r="C69" s="201" t="s">
        <v>73</v>
      </c>
      <c r="D69" s="201">
        <v>1</v>
      </c>
      <c r="E69" s="290"/>
      <c r="F69" s="291"/>
    </row>
    <row r="70" spans="1:6" ht="16" thickBot="1" x14ac:dyDescent="0.4">
      <c r="A70" s="263" t="s">
        <v>16</v>
      </c>
      <c r="B70" s="312" t="s">
        <v>116</v>
      </c>
      <c r="C70" s="312"/>
      <c r="D70" s="312"/>
      <c r="E70" s="312"/>
      <c r="F70" s="287"/>
    </row>
    <row r="73" spans="1:6" ht="16" x14ac:dyDescent="0.4">
      <c r="A73" s="303" t="s">
        <v>117</v>
      </c>
      <c r="B73" s="303"/>
      <c r="C73" s="303"/>
      <c r="D73" s="303"/>
      <c r="E73" s="303"/>
      <c r="F73" s="303"/>
    </row>
    <row r="74" spans="1:6" customFormat="1" ht="17.5" customHeight="1" x14ac:dyDescent="0.35">
      <c r="A74" s="220" t="s">
        <v>11</v>
      </c>
      <c r="B74" s="162" t="s">
        <v>1</v>
      </c>
      <c r="C74" s="163" t="s">
        <v>0</v>
      </c>
      <c r="D74" s="163" t="s">
        <v>6</v>
      </c>
      <c r="E74" s="164" t="s">
        <v>78</v>
      </c>
      <c r="F74" s="164" t="s">
        <v>79</v>
      </c>
    </row>
    <row r="75" spans="1:6" ht="32" x14ac:dyDescent="0.4">
      <c r="A75" s="292" t="s">
        <v>14</v>
      </c>
      <c r="B75" s="292" t="s">
        <v>118</v>
      </c>
      <c r="C75" s="292" t="s">
        <v>4</v>
      </c>
      <c r="D75" s="292">
        <v>1</v>
      </c>
      <c r="E75" s="293"/>
      <c r="F75" s="166"/>
    </row>
    <row r="76" spans="1:6" ht="16" x14ac:dyDescent="0.4">
      <c r="A76" s="292" t="s">
        <v>119</v>
      </c>
      <c r="B76" s="292" t="s">
        <v>120</v>
      </c>
      <c r="C76" s="292" t="s">
        <v>4</v>
      </c>
      <c r="D76" s="292">
        <v>1</v>
      </c>
      <c r="E76" s="293"/>
      <c r="F76" s="166"/>
    </row>
    <row r="77" spans="1:6" ht="16" x14ac:dyDescent="0.4">
      <c r="A77" s="292" t="s">
        <v>121</v>
      </c>
      <c r="B77" s="292" t="s">
        <v>122</v>
      </c>
      <c r="C77" s="292" t="s">
        <v>4</v>
      </c>
      <c r="D77" s="292">
        <v>1</v>
      </c>
      <c r="E77" s="293"/>
      <c r="F77" s="166"/>
    </row>
    <row r="78" spans="1:6" ht="16" x14ac:dyDescent="0.4">
      <c r="A78" s="292" t="s">
        <v>123</v>
      </c>
      <c r="B78" s="292" t="s">
        <v>124</v>
      </c>
      <c r="C78" s="292" t="s">
        <v>4</v>
      </c>
      <c r="D78" s="292">
        <v>1</v>
      </c>
      <c r="E78" s="293"/>
      <c r="F78" s="166"/>
    </row>
    <row r="79" spans="1:6" ht="16.5" thickBot="1" x14ac:dyDescent="0.45">
      <c r="A79" s="294"/>
      <c r="B79" s="294"/>
      <c r="C79" s="294"/>
      <c r="D79" s="294"/>
      <c r="E79" s="295"/>
      <c r="F79" s="296"/>
    </row>
    <row r="80" spans="1:6" ht="18.649999999999999" customHeight="1" thickBot="1" x14ac:dyDescent="0.45">
      <c r="A80" s="304" t="s">
        <v>125</v>
      </c>
      <c r="B80" s="305"/>
      <c r="C80" s="305"/>
      <c r="D80" s="305"/>
      <c r="E80" s="306"/>
      <c r="F80" s="297"/>
    </row>
  </sheetData>
  <mergeCells count="14">
    <mergeCell ref="B41:E41"/>
    <mergeCell ref="A1:F1"/>
    <mergeCell ref="A2:F2"/>
    <mergeCell ref="B29:E29"/>
    <mergeCell ref="A32:F32"/>
    <mergeCell ref="B40:D40"/>
    <mergeCell ref="A73:F73"/>
    <mergeCell ref="A80:E80"/>
    <mergeCell ref="A44:F44"/>
    <mergeCell ref="B46:F46"/>
    <mergeCell ref="A54:F54"/>
    <mergeCell ref="B64:E64"/>
    <mergeCell ref="A67:F67"/>
    <mergeCell ref="B70:E7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8"/>
  <sheetViews>
    <sheetView topLeftCell="A67" workbookViewId="0">
      <selection activeCell="B79" sqref="B79"/>
    </sheetView>
  </sheetViews>
  <sheetFormatPr defaultColWidth="8.7265625" defaultRowHeight="14.5" x14ac:dyDescent="0.35"/>
  <cols>
    <col min="1" max="1" width="6.453125" style="2" customWidth="1"/>
    <col min="2" max="2" width="48.453125" style="2" customWidth="1"/>
    <col min="3" max="3" width="8.7265625" style="2"/>
    <col min="4" max="4" width="9.453125" style="2" customWidth="1"/>
    <col min="5" max="5" width="15.1796875" style="2" customWidth="1"/>
    <col min="6" max="6" width="15.26953125" style="2" customWidth="1"/>
    <col min="7" max="16384" width="8.7265625" style="2"/>
  </cols>
  <sheetData>
    <row r="1" spans="1:8" customFormat="1" ht="56.25" customHeight="1" x14ac:dyDescent="0.35">
      <c r="A1" s="332" t="s">
        <v>126</v>
      </c>
      <c r="B1" s="332"/>
      <c r="C1" s="332"/>
      <c r="D1" s="332"/>
      <c r="E1" s="332"/>
      <c r="F1" s="332"/>
    </row>
    <row r="2" spans="1:8" customFormat="1" ht="22.5" customHeight="1" x14ac:dyDescent="0.4">
      <c r="A2" s="333" t="s">
        <v>127</v>
      </c>
      <c r="B2" s="333"/>
      <c r="C2" s="333"/>
      <c r="D2" s="333"/>
      <c r="E2" s="333"/>
      <c r="F2" s="333"/>
    </row>
    <row r="3" spans="1:8" customFormat="1" ht="17.5" customHeight="1" x14ac:dyDescent="0.35">
      <c r="A3" s="220" t="s">
        <v>11</v>
      </c>
      <c r="B3" s="162" t="s">
        <v>12</v>
      </c>
      <c r="C3" s="163" t="s">
        <v>7</v>
      </c>
      <c r="D3" s="163" t="s">
        <v>0</v>
      </c>
      <c r="E3" s="164" t="s">
        <v>13</v>
      </c>
      <c r="F3" s="164" t="s">
        <v>8</v>
      </c>
    </row>
    <row r="4" spans="1:8" x14ac:dyDescent="0.35">
      <c r="A4" s="334" t="s">
        <v>128</v>
      </c>
      <c r="B4" s="335"/>
      <c r="C4" s="335"/>
      <c r="D4" s="335"/>
      <c r="E4" s="335"/>
      <c r="F4" s="336"/>
    </row>
    <row r="5" spans="1:8" ht="106" x14ac:dyDescent="0.35">
      <c r="A5" s="231" t="s">
        <v>17</v>
      </c>
      <c r="B5" s="22" t="s">
        <v>386</v>
      </c>
      <c r="C5" s="232">
        <v>60</v>
      </c>
      <c r="D5" s="233" t="s">
        <v>2</v>
      </c>
      <c r="E5" s="234"/>
      <c r="F5" s="234"/>
      <c r="H5" s="298"/>
    </row>
    <row r="6" spans="1:8" ht="87" customHeight="1" x14ac:dyDescent="0.35">
      <c r="A6" s="231" t="s">
        <v>20</v>
      </c>
      <c r="B6" s="299" t="s">
        <v>387</v>
      </c>
      <c r="C6" s="300">
        <v>1</v>
      </c>
      <c r="D6" s="301" t="s">
        <v>2</v>
      </c>
      <c r="E6" s="302"/>
      <c r="F6" s="302"/>
    </row>
    <row r="7" spans="1:8" x14ac:dyDescent="0.35">
      <c r="A7" s="235" t="s">
        <v>129</v>
      </c>
      <c r="B7" s="236"/>
      <c r="C7" s="237"/>
      <c r="D7" s="238"/>
      <c r="E7" s="239"/>
      <c r="F7" s="240"/>
    </row>
    <row r="8" spans="1:8" x14ac:dyDescent="0.35">
      <c r="A8" s="241" t="s">
        <v>43</v>
      </c>
      <c r="B8" s="22" t="s">
        <v>130</v>
      </c>
      <c r="C8" s="241">
        <v>1</v>
      </c>
      <c r="D8" s="242" t="s">
        <v>63</v>
      </c>
      <c r="E8" s="243"/>
      <c r="F8" s="243"/>
    </row>
    <row r="9" spans="1:8" ht="54" x14ac:dyDescent="0.35">
      <c r="A9" s="241" t="s">
        <v>44</v>
      </c>
      <c r="B9" s="22" t="s">
        <v>388</v>
      </c>
      <c r="C9" s="241">
        <v>1</v>
      </c>
      <c r="D9" s="242" t="s">
        <v>63</v>
      </c>
      <c r="E9" s="243"/>
      <c r="F9" s="243"/>
    </row>
    <row r="10" spans="1:8" ht="50" x14ac:dyDescent="0.35">
      <c r="A10" s="241" t="s">
        <v>46</v>
      </c>
      <c r="B10" s="22" t="s">
        <v>389</v>
      </c>
      <c r="C10" s="241">
        <v>4</v>
      </c>
      <c r="D10" s="242" t="s">
        <v>131</v>
      </c>
      <c r="E10" s="243"/>
      <c r="F10" s="243"/>
    </row>
    <row r="11" spans="1:8" ht="50" x14ac:dyDescent="0.35">
      <c r="A11" s="241" t="s">
        <v>47</v>
      </c>
      <c r="B11" s="35" t="s">
        <v>390</v>
      </c>
      <c r="C11" s="241">
        <v>1</v>
      </c>
      <c r="D11" s="242" t="s">
        <v>63</v>
      </c>
      <c r="E11" s="243"/>
      <c r="F11" s="243"/>
    </row>
    <row r="12" spans="1:8" ht="43.5" x14ac:dyDescent="0.35">
      <c r="A12" s="241" t="s">
        <v>48</v>
      </c>
      <c r="B12" s="244" t="s">
        <v>132</v>
      </c>
      <c r="C12" s="245" t="s">
        <v>133</v>
      </c>
      <c r="D12" s="245">
        <v>1</v>
      </c>
      <c r="E12" s="246"/>
      <c r="F12" s="246"/>
    </row>
    <row r="13" spans="1:8" ht="19.5" customHeight="1" x14ac:dyDescent="0.35">
      <c r="A13" s="337" t="s">
        <v>134</v>
      </c>
      <c r="B13" s="338"/>
      <c r="C13" s="338"/>
      <c r="D13" s="338"/>
      <c r="E13" s="337"/>
      <c r="F13" s="247"/>
    </row>
    <row r="15" spans="1:8" customFormat="1" ht="22.5" customHeight="1" x14ac:dyDescent="0.35">
      <c r="A15" s="339" t="s">
        <v>135</v>
      </c>
      <c r="B15" s="339"/>
      <c r="C15" s="339"/>
      <c r="D15" s="339"/>
      <c r="E15" s="339"/>
      <c r="F15" s="339"/>
    </row>
    <row r="16" spans="1:8" customFormat="1" ht="17.5" customHeight="1" x14ac:dyDescent="0.35">
      <c r="A16" s="20" t="s">
        <v>4</v>
      </c>
      <c r="B16" s="3" t="s">
        <v>1</v>
      </c>
      <c r="C16" s="4" t="s">
        <v>0</v>
      </c>
      <c r="D16" s="4" t="s">
        <v>7</v>
      </c>
      <c r="E16" s="5" t="s">
        <v>5</v>
      </c>
      <c r="F16" s="5" t="s">
        <v>136</v>
      </c>
    </row>
    <row r="17" spans="1:6" x14ac:dyDescent="0.35">
      <c r="A17" s="40"/>
      <c r="B17" s="41" t="s">
        <v>137</v>
      </c>
      <c r="C17" s="42" t="s">
        <v>16</v>
      </c>
      <c r="D17" s="42" t="s">
        <v>16</v>
      </c>
      <c r="E17" s="42" t="s">
        <v>16</v>
      </c>
      <c r="F17" s="42" t="s">
        <v>16</v>
      </c>
    </row>
    <row r="18" spans="1:6" ht="28.5" x14ac:dyDescent="0.35">
      <c r="A18" s="43" t="s">
        <v>61</v>
      </c>
      <c r="B18" s="44" t="s">
        <v>138</v>
      </c>
      <c r="C18" s="45" t="s">
        <v>73</v>
      </c>
      <c r="D18" s="44">
        <v>1</v>
      </c>
      <c r="E18" s="46"/>
      <c r="F18" s="46"/>
    </row>
    <row r="19" spans="1:6" ht="28.5" x14ac:dyDescent="0.35">
      <c r="A19" s="43" t="s">
        <v>65</v>
      </c>
      <c r="B19" s="44" t="s">
        <v>139</v>
      </c>
      <c r="C19" s="45" t="s">
        <v>22</v>
      </c>
      <c r="D19" s="44">
        <v>25.92</v>
      </c>
      <c r="E19" s="46"/>
      <c r="F19" s="46"/>
    </row>
    <row r="20" spans="1:6" ht="28.5" x14ac:dyDescent="0.35">
      <c r="A20" s="43" t="s">
        <v>67</v>
      </c>
      <c r="B20" s="44" t="s">
        <v>140</v>
      </c>
      <c r="C20" s="45" t="s">
        <v>22</v>
      </c>
      <c r="D20" s="44">
        <v>0.64800000000000002</v>
      </c>
      <c r="E20" s="46"/>
      <c r="F20" s="46"/>
    </row>
    <row r="21" spans="1:6" ht="42.5" x14ac:dyDescent="0.35">
      <c r="A21" s="43" t="s">
        <v>69</v>
      </c>
      <c r="B21" s="44" t="s">
        <v>141</v>
      </c>
      <c r="C21" s="45" t="s">
        <v>22</v>
      </c>
      <c r="D21" s="44">
        <v>4.5</v>
      </c>
      <c r="E21" s="46"/>
      <c r="F21" s="46"/>
    </row>
    <row r="22" spans="1:6" ht="28.5" x14ac:dyDescent="0.35">
      <c r="A22" s="43" t="s">
        <v>71</v>
      </c>
      <c r="B22" s="44" t="s">
        <v>142</v>
      </c>
      <c r="C22" s="45" t="s">
        <v>22</v>
      </c>
      <c r="D22" s="44">
        <v>1.45</v>
      </c>
      <c r="E22" s="46"/>
      <c r="F22" s="46"/>
    </row>
    <row r="23" spans="1:6" ht="28.5" x14ac:dyDescent="0.35">
      <c r="A23" s="43" t="s">
        <v>143</v>
      </c>
      <c r="B23" s="44" t="s">
        <v>144</v>
      </c>
      <c r="C23" s="45" t="s">
        <v>22</v>
      </c>
      <c r="D23" s="44">
        <v>7.1999999999999995E-2</v>
      </c>
      <c r="E23" s="46"/>
      <c r="F23" s="46"/>
    </row>
    <row r="24" spans="1:6" ht="28.5" x14ac:dyDescent="0.35">
      <c r="A24" s="43" t="s">
        <v>145</v>
      </c>
      <c r="B24" s="44" t="s">
        <v>146</v>
      </c>
      <c r="C24" s="45" t="s">
        <v>22</v>
      </c>
      <c r="D24" s="44">
        <v>2.6280000000000001</v>
      </c>
      <c r="E24" s="46"/>
      <c r="F24" s="46"/>
    </row>
    <row r="25" spans="1:6" ht="28.5" x14ac:dyDescent="0.35">
      <c r="A25" s="43" t="s">
        <v>147</v>
      </c>
      <c r="B25" s="44" t="s">
        <v>148</v>
      </c>
      <c r="C25" s="45" t="s">
        <v>22</v>
      </c>
      <c r="D25" s="44">
        <v>2.3359999999999999</v>
      </c>
      <c r="E25" s="46"/>
      <c r="F25" s="46"/>
    </row>
    <row r="26" spans="1:6" ht="28.5" x14ac:dyDescent="0.35">
      <c r="A26" s="43" t="s">
        <v>149</v>
      </c>
      <c r="B26" s="44" t="s">
        <v>150</v>
      </c>
      <c r="C26" s="45" t="s">
        <v>22</v>
      </c>
      <c r="D26" s="44">
        <v>19.600000000000001</v>
      </c>
      <c r="E26" s="46"/>
      <c r="F26" s="46"/>
    </row>
    <row r="27" spans="1:6" ht="28.5" x14ac:dyDescent="0.35">
      <c r="A27" s="43" t="s">
        <v>151</v>
      </c>
      <c r="B27" s="44" t="s">
        <v>152</v>
      </c>
      <c r="C27" s="45" t="s">
        <v>22</v>
      </c>
      <c r="D27" s="44">
        <v>4.95</v>
      </c>
      <c r="E27" s="46"/>
      <c r="F27" s="46"/>
    </row>
    <row r="28" spans="1:6" ht="28.5" x14ac:dyDescent="0.35">
      <c r="A28" s="43" t="s">
        <v>153</v>
      </c>
      <c r="B28" s="44" t="s">
        <v>154</v>
      </c>
      <c r="C28" s="45" t="s">
        <v>22</v>
      </c>
      <c r="D28" s="44">
        <v>1.2</v>
      </c>
      <c r="E28" s="46"/>
      <c r="F28" s="46"/>
    </row>
    <row r="29" spans="1:6" ht="28.5" x14ac:dyDescent="0.35">
      <c r="A29" s="43" t="s">
        <v>155</v>
      </c>
      <c r="B29" s="44" t="s">
        <v>156</v>
      </c>
      <c r="C29" s="45" t="s">
        <v>22</v>
      </c>
      <c r="D29" s="44">
        <v>4.5439999999999996</v>
      </c>
      <c r="E29" s="46"/>
      <c r="F29" s="46"/>
    </row>
    <row r="30" spans="1:6" ht="28.5" x14ac:dyDescent="0.35">
      <c r="A30" s="43" t="s">
        <v>157</v>
      </c>
      <c r="B30" s="44" t="s">
        <v>158</v>
      </c>
      <c r="C30" s="45" t="s">
        <v>22</v>
      </c>
      <c r="D30" s="44">
        <v>9.3439999999999994</v>
      </c>
      <c r="E30" s="46"/>
      <c r="F30" s="46"/>
    </row>
    <row r="31" spans="1:6" ht="28.5" x14ac:dyDescent="0.35">
      <c r="A31" s="43" t="s">
        <v>159</v>
      </c>
      <c r="B31" s="44" t="s">
        <v>160</v>
      </c>
      <c r="C31" s="45" t="s">
        <v>22</v>
      </c>
      <c r="D31" s="44">
        <v>2.64</v>
      </c>
      <c r="E31" s="46"/>
      <c r="F31" s="46"/>
    </row>
    <row r="32" spans="1:6" ht="28.5" x14ac:dyDescent="0.35">
      <c r="A32" s="43" t="s">
        <v>161</v>
      </c>
      <c r="B32" s="44" t="s">
        <v>162</v>
      </c>
      <c r="C32" s="45" t="s">
        <v>22</v>
      </c>
      <c r="D32" s="44">
        <v>7.1539999999999999</v>
      </c>
      <c r="E32" s="46"/>
      <c r="F32" s="46"/>
    </row>
    <row r="33" spans="1:6" ht="28.5" x14ac:dyDescent="0.35">
      <c r="A33" s="43" t="s">
        <v>163</v>
      </c>
      <c r="B33" s="44" t="s">
        <v>164</v>
      </c>
      <c r="C33" s="45" t="s">
        <v>22</v>
      </c>
      <c r="D33" s="44">
        <v>1.98</v>
      </c>
      <c r="E33" s="46"/>
      <c r="F33" s="46"/>
    </row>
    <row r="34" spans="1:6" ht="28.5" x14ac:dyDescent="0.35">
      <c r="A34" s="43" t="s">
        <v>165</v>
      </c>
      <c r="B34" s="44" t="s">
        <v>166</v>
      </c>
      <c r="C34" s="45" t="s">
        <v>35</v>
      </c>
      <c r="D34" s="44">
        <v>165.44</v>
      </c>
      <c r="E34" s="46"/>
      <c r="F34" s="46"/>
    </row>
    <row r="35" spans="1:6" ht="28.5" x14ac:dyDescent="0.35">
      <c r="A35" s="43" t="s">
        <v>167</v>
      </c>
      <c r="B35" s="44" t="s">
        <v>168</v>
      </c>
      <c r="C35" s="45" t="s">
        <v>35</v>
      </c>
      <c r="D35" s="44">
        <v>165.44</v>
      </c>
      <c r="E35" s="46"/>
      <c r="F35" s="46"/>
    </row>
    <row r="36" spans="1:6" ht="28.5" x14ac:dyDescent="0.35">
      <c r="A36" s="43" t="s">
        <v>169</v>
      </c>
      <c r="B36" s="44" t="s">
        <v>170</v>
      </c>
      <c r="C36" s="45" t="s">
        <v>19</v>
      </c>
      <c r="D36" s="44">
        <v>1</v>
      </c>
      <c r="E36" s="46"/>
      <c r="F36" s="46"/>
    </row>
    <row r="37" spans="1:6" ht="28.5" x14ac:dyDescent="0.35">
      <c r="A37" s="43" t="s">
        <v>171</v>
      </c>
      <c r="B37" s="44" t="s">
        <v>172</v>
      </c>
      <c r="C37" s="45" t="s">
        <v>19</v>
      </c>
      <c r="D37" s="44">
        <v>1</v>
      </c>
      <c r="E37" s="46"/>
      <c r="F37" s="46"/>
    </row>
    <row r="38" spans="1:6" ht="28.5" x14ac:dyDescent="0.35">
      <c r="A38" s="43" t="s">
        <v>173</v>
      </c>
      <c r="B38" s="44" t="s">
        <v>174</v>
      </c>
      <c r="C38" s="45" t="s">
        <v>19</v>
      </c>
      <c r="D38" s="44">
        <v>1</v>
      </c>
      <c r="E38" s="46"/>
      <c r="F38" s="46"/>
    </row>
    <row r="39" spans="1:6" x14ac:dyDescent="0.35">
      <c r="A39" s="43"/>
      <c r="B39" s="41" t="s">
        <v>175</v>
      </c>
      <c r="C39" s="45" t="s">
        <v>16</v>
      </c>
      <c r="D39" s="44" t="s">
        <v>16</v>
      </c>
      <c r="E39" s="44"/>
      <c r="F39" s="47"/>
    </row>
    <row r="40" spans="1:6" ht="28.5" x14ac:dyDescent="0.35">
      <c r="A40" s="43" t="s">
        <v>176</v>
      </c>
      <c r="B40" s="44" t="s">
        <v>177</v>
      </c>
      <c r="C40" s="45" t="s">
        <v>19</v>
      </c>
      <c r="D40" s="44">
        <v>1</v>
      </c>
      <c r="E40" s="46"/>
      <c r="F40" s="46"/>
    </row>
    <row r="41" spans="1:6" x14ac:dyDescent="0.35">
      <c r="A41" s="48" t="s">
        <v>16</v>
      </c>
      <c r="B41" s="41" t="s">
        <v>175</v>
      </c>
      <c r="C41" s="45" t="s">
        <v>16</v>
      </c>
      <c r="D41" s="44" t="s">
        <v>16</v>
      </c>
      <c r="E41" s="44"/>
      <c r="F41" s="49"/>
    </row>
    <row r="42" spans="1:6" x14ac:dyDescent="0.35">
      <c r="A42" s="50" t="s">
        <v>16</v>
      </c>
      <c r="B42" s="330" t="s">
        <v>178</v>
      </c>
      <c r="C42" s="330"/>
      <c r="D42" s="330"/>
      <c r="E42" s="331"/>
      <c r="F42" s="51"/>
    </row>
    <row r="44" spans="1:6" customFormat="1" ht="17.5" x14ac:dyDescent="0.35">
      <c r="A44" s="321" t="s">
        <v>179</v>
      </c>
      <c r="B44" s="321"/>
      <c r="C44" s="321"/>
      <c r="D44" s="321"/>
      <c r="E44" s="321"/>
      <c r="F44" s="321"/>
    </row>
    <row r="45" spans="1:6" customFormat="1" ht="17.5" customHeight="1" x14ac:dyDescent="0.35">
      <c r="A45" s="20" t="s">
        <v>11</v>
      </c>
      <c r="B45" s="3" t="s">
        <v>1</v>
      </c>
      <c r="C45" s="4" t="s">
        <v>0</v>
      </c>
      <c r="D45" s="4" t="s">
        <v>6</v>
      </c>
      <c r="E45" s="5" t="s">
        <v>78</v>
      </c>
      <c r="F45" s="5" t="s">
        <v>79</v>
      </c>
    </row>
    <row r="46" spans="1:6" ht="42" x14ac:dyDescent="0.35">
      <c r="A46" s="52" t="s">
        <v>81</v>
      </c>
      <c r="B46" s="14" t="s">
        <v>82</v>
      </c>
      <c r="C46" s="15" t="s">
        <v>83</v>
      </c>
      <c r="D46" s="16">
        <v>120</v>
      </c>
      <c r="E46" s="17"/>
      <c r="F46" s="53"/>
    </row>
    <row r="47" spans="1:6" ht="28" x14ac:dyDescent="0.35">
      <c r="A47" s="52" t="s">
        <v>84</v>
      </c>
      <c r="B47" s="14" t="s">
        <v>85</v>
      </c>
      <c r="C47" s="15" t="s">
        <v>86</v>
      </c>
      <c r="D47" s="16">
        <v>400</v>
      </c>
      <c r="E47" s="17"/>
      <c r="F47" s="53"/>
    </row>
    <row r="48" spans="1:6" x14ac:dyDescent="0.35">
      <c r="A48" s="52" t="s">
        <v>87</v>
      </c>
      <c r="B48" s="14" t="s">
        <v>88</v>
      </c>
      <c r="C48" s="15" t="s">
        <v>63</v>
      </c>
      <c r="D48" s="18">
        <v>1</v>
      </c>
      <c r="E48" s="17"/>
      <c r="F48" s="53"/>
    </row>
    <row r="49" spans="1:6" x14ac:dyDescent="0.35">
      <c r="A49" s="52" t="s">
        <v>89</v>
      </c>
      <c r="B49" s="14" t="s">
        <v>90</v>
      </c>
      <c r="C49" s="15" t="s">
        <v>91</v>
      </c>
      <c r="D49" s="18">
        <v>1</v>
      </c>
      <c r="E49" s="17"/>
      <c r="F49" s="53"/>
    </row>
    <row r="50" spans="1:6" x14ac:dyDescent="0.35">
      <c r="A50" s="52" t="s">
        <v>92</v>
      </c>
      <c r="B50" s="14" t="s">
        <v>93</v>
      </c>
      <c r="C50" s="15" t="s">
        <v>73</v>
      </c>
      <c r="D50" s="18">
        <v>1</v>
      </c>
      <c r="E50" s="17"/>
      <c r="F50" s="53"/>
    </row>
    <row r="51" spans="1:6" x14ac:dyDescent="0.35">
      <c r="A51" s="54"/>
      <c r="B51" s="55" t="s">
        <v>94</v>
      </c>
      <c r="C51" s="56"/>
      <c r="D51" s="57"/>
      <c r="E51" s="58"/>
      <c r="F51" s="58"/>
    </row>
    <row r="54" spans="1:6" customFormat="1" ht="17.5" x14ac:dyDescent="0.35">
      <c r="A54" s="321" t="s">
        <v>180</v>
      </c>
      <c r="B54" s="321"/>
      <c r="C54" s="321"/>
      <c r="D54" s="321"/>
      <c r="E54" s="321"/>
      <c r="F54" s="321"/>
    </row>
    <row r="55" spans="1:6" customFormat="1" ht="17.5" customHeight="1" x14ac:dyDescent="0.35">
      <c r="A55" s="20" t="s">
        <v>4</v>
      </c>
      <c r="B55" s="3" t="s">
        <v>1</v>
      </c>
      <c r="C55" s="4" t="s">
        <v>0</v>
      </c>
      <c r="D55" s="4" t="s">
        <v>7</v>
      </c>
      <c r="E55" s="5" t="s">
        <v>5</v>
      </c>
      <c r="F55" s="5" t="s">
        <v>136</v>
      </c>
    </row>
    <row r="56" spans="1:6" x14ac:dyDescent="0.35">
      <c r="A56" s="59"/>
      <c r="B56" s="60" t="s">
        <v>181</v>
      </c>
      <c r="C56" s="61" t="s">
        <v>16</v>
      </c>
      <c r="D56" s="60" t="s">
        <v>16</v>
      </c>
      <c r="E56" s="60" t="s">
        <v>16</v>
      </c>
      <c r="F56" s="62" t="s">
        <v>16</v>
      </c>
    </row>
    <row r="57" spans="1:6" ht="42.5" x14ac:dyDescent="0.35">
      <c r="A57" s="59" t="s">
        <v>96</v>
      </c>
      <c r="B57" s="6" t="s">
        <v>182</v>
      </c>
      <c r="C57" s="63" t="s">
        <v>19</v>
      </c>
      <c r="D57" s="7">
        <v>1</v>
      </c>
      <c r="E57" s="8"/>
      <c r="F57" s="64"/>
    </row>
    <row r="58" spans="1:6" ht="42.5" x14ac:dyDescent="0.35">
      <c r="A58" s="59" t="s">
        <v>98</v>
      </c>
      <c r="B58" s="6" t="s">
        <v>183</v>
      </c>
      <c r="C58" s="63" t="s">
        <v>22</v>
      </c>
      <c r="D58" s="7">
        <v>2</v>
      </c>
      <c r="E58" s="8"/>
      <c r="F58" s="64"/>
    </row>
    <row r="59" spans="1:6" ht="42.5" x14ac:dyDescent="0.35">
      <c r="A59" s="59" t="s">
        <v>100</v>
      </c>
      <c r="B59" s="6" t="s">
        <v>184</v>
      </c>
      <c r="C59" s="63" t="s">
        <v>22</v>
      </c>
      <c r="D59" s="7">
        <v>1.34</v>
      </c>
      <c r="E59" s="8"/>
      <c r="F59" s="64"/>
    </row>
    <row r="60" spans="1:6" ht="42.5" x14ac:dyDescent="0.35">
      <c r="A60" s="59" t="s">
        <v>102</v>
      </c>
      <c r="B60" s="6" t="s">
        <v>185</v>
      </c>
      <c r="C60" s="63" t="s">
        <v>22</v>
      </c>
      <c r="D60" s="7">
        <v>0.67</v>
      </c>
      <c r="E60" s="8"/>
      <c r="F60" s="64"/>
    </row>
    <row r="61" spans="1:6" ht="56.5" x14ac:dyDescent="0.35">
      <c r="A61" s="59" t="s">
        <v>104</v>
      </c>
      <c r="B61" s="6" t="s">
        <v>396</v>
      </c>
      <c r="C61" s="63" t="s">
        <v>22</v>
      </c>
      <c r="D61" s="7">
        <v>0.62</v>
      </c>
      <c r="E61" s="8"/>
      <c r="F61" s="64"/>
    </row>
    <row r="62" spans="1:6" ht="56" x14ac:dyDescent="0.35">
      <c r="A62" s="59" t="s">
        <v>106</v>
      </c>
      <c r="B62" s="65" t="s">
        <v>397</v>
      </c>
      <c r="C62" s="63" t="s">
        <v>22</v>
      </c>
      <c r="D62" s="7">
        <v>0.19</v>
      </c>
      <c r="E62" s="8"/>
      <c r="F62" s="64"/>
    </row>
    <row r="63" spans="1:6" ht="42" x14ac:dyDescent="0.35">
      <c r="A63" s="59" t="s">
        <v>108</v>
      </c>
      <c r="B63" s="65" t="s">
        <v>398</v>
      </c>
      <c r="C63" s="63" t="s">
        <v>22</v>
      </c>
      <c r="D63" s="7">
        <v>0.15</v>
      </c>
      <c r="E63" s="8"/>
      <c r="F63" s="64"/>
    </row>
    <row r="64" spans="1:6" ht="42" x14ac:dyDescent="0.35">
      <c r="A64" s="59" t="s">
        <v>110</v>
      </c>
      <c r="B64" s="65" t="s">
        <v>186</v>
      </c>
      <c r="C64" s="63" t="s">
        <v>35</v>
      </c>
      <c r="D64" s="7">
        <v>9.76</v>
      </c>
      <c r="E64" s="8"/>
      <c r="F64" s="64"/>
    </row>
    <row r="65" spans="1:6" ht="28" x14ac:dyDescent="0.35">
      <c r="A65" s="59" t="s">
        <v>187</v>
      </c>
      <c r="B65" s="65" t="s">
        <v>188</v>
      </c>
      <c r="C65" s="63" t="s">
        <v>35</v>
      </c>
      <c r="D65" s="7">
        <v>9.76</v>
      </c>
      <c r="E65" s="8"/>
      <c r="F65" s="64"/>
    </row>
    <row r="66" spans="1:6" x14ac:dyDescent="0.35">
      <c r="A66" s="59" t="s">
        <v>189</v>
      </c>
      <c r="B66" s="6" t="s">
        <v>190</v>
      </c>
      <c r="C66" s="63" t="s">
        <v>2</v>
      </c>
      <c r="D66" s="7">
        <v>3</v>
      </c>
      <c r="E66" s="8"/>
      <c r="F66" s="64"/>
    </row>
    <row r="67" spans="1:6" x14ac:dyDescent="0.35">
      <c r="A67" s="59" t="s">
        <v>191</v>
      </c>
      <c r="B67" s="6" t="s">
        <v>192</v>
      </c>
      <c r="C67" s="63" t="s">
        <v>2</v>
      </c>
      <c r="D67" s="7">
        <v>1</v>
      </c>
      <c r="E67" s="8"/>
      <c r="F67" s="64"/>
    </row>
    <row r="68" spans="1:6" x14ac:dyDescent="0.35">
      <c r="A68" s="59" t="s">
        <v>193</v>
      </c>
      <c r="B68" s="6" t="s">
        <v>194</v>
      </c>
      <c r="C68" s="63" t="s">
        <v>2</v>
      </c>
      <c r="D68" s="7">
        <v>6</v>
      </c>
      <c r="E68" s="8"/>
      <c r="F68" s="64"/>
    </row>
    <row r="69" spans="1:6" x14ac:dyDescent="0.35">
      <c r="A69" s="59" t="s">
        <v>195</v>
      </c>
      <c r="B69" s="6" t="s">
        <v>196</v>
      </c>
      <c r="C69" s="63" t="s">
        <v>2</v>
      </c>
      <c r="D69" s="7">
        <v>4</v>
      </c>
      <c r="E69" s="8"/>
      <c r="F69" s="64"/>
    </row>
    <row r="70" spans="1:6" x14ac:dyDescent="0.35">
      <c r="A70" s="59" t="s">
        <v>197</v>
      </c>
      <c r="B70" s="6" t="s">
        <v>198</v>
      </c>
      <c r="C70" s="63" t="s">
        <v>2</v>
      </c>
      <c r="D70" s="7">
        <v>6</v>
      </c>
      <c r="E70" s="8"/>
      <c r="F70" s="64"/>
    </row>
    <row r="71" spans="1:6" x14ac:dyDescent="0.35">
      <c r="A71" s="59" t="s">
        <v>199</v>
      </c>
      <c r="B71" s="6" t="s">
        <v>200</v>
      </c>
      <c r="C71" s="63" t="s">
        <v>2</v>
      </c>
      <c r="D71" s="7">
        <v>6</v>
      </c>
      <c r="E71" s="8"/>
      <c r="F71" s="64"/>
    </row>
    <row r="72" spans="1:6" x14ac:dyDescent="0.35">
      <c r="A72" s="59" t="s">
        <v>201</v>
      </c>
      <c r="B72" s="6" t="s">
        <v>202</v>
      </c>
      <c r="C72" s="63" t="s">
        <v>2</v>
      </c>
      <c r="D72" s="7">
        <v>6</v>
      </c>
      <c r="E72" s="8"/>
      <c r="F72" s="64"/>
    </row>
    <row r="73" spans="1:6" x14ac:dyDescent="0.35">
      <c r="A73" s="59" t="s">
        <v>203</v>
      </c>
      <c r="B73" s="6" t="s">
        <v>204</v>
      </c>
      <c r="C73" s="63" t="s">
        <v>2</v>
      </c>
      <c r="D73" s="7">
        <v>6</v>
      </c>
      <c r="E73" s="8"/>
      <c r="F73" s="64"/>
    </row>
    <row r="74" spans="1:6" x14ac:dyDescent="0.35">
      <c r="A74" s="59" t="s">
        <v>205</v>
      </c>
      <c r="B74" s="6" t="s">
        <v>206</v>
      </c>
      <c r="C74" s="63" t="s">
        <v>2</v>
      </c>
      <c r="D74" s="7">
        <v>8</v>
      </c>
      <c r="E74" s="8"/>
      <c r="F74" s="64"/>
    </row>
    <row r="75" spans="1:6" x14ac:dyDescent="0.35">
      <c r="A75" s="59" t="s">
        <v>207</v>
      </c>
      <c r="B75" s="6" t="s">
        <v>208</v>
      </c>
      <c r="C75" s="63" t="s">
        <v>2</v>
      </c>
      <c r="D75" s="7">
        <v>1</v>
      </c>
      <c r="E75" s="8"/>
      <c r="F75" s="64"/>
    </row>
    <row r="76" spans="1:6" x14ac:dyDescent="0.35">
      <c r="A76" s="59" t="s">
        <v>209</v>
      </c>
      <c r="B76" s="6" t="s">
        <v>210</v>
      </c>
      <c r="C76" s="63" t="s">
        <v>2</v>
      </c>
      <c r="D76" s="7">
        <v>10</v>
      </c>
      <c r="E76" s="8"/>
      <c r="F76" s="64"/>
    </row>
    <row r="77" spans="1:6" ht="28.5" x14ac:dyDescent="0.35">
      <c r="A77" s="59" t="s">
        <v>211</v>
      </c>
      <c r="B77" s="6" t="s">
        <v>212</v>
      </c>
      <c r="C77" s="63" t="s">
        <v>133</v>
      </c>
      <c r="D77" s="7">
        <v>1</v>
      </c>
      <c r="E77" s="8"/>
      <c r="F77" s="64"/>
    </row>
    <row r="78" spans="1:6" ht="42.5" x14ac:dyDescent="0.35">
      <c r="A78" s="59" t="s">
        <v>213</v>
      </c>
      <c r="B78" s="6" t="s">
        <v>214</v>
      </c>
      <c r="C78" s="63" t="s">
        <v>19</v>
      </c>
      <c r="D78" s="7">
        <v>1</v>
      </c>
      <c r="E78" s="8"/>
      <c r="F78" s="64"/>
    </row>
    <row r="79" spans="1:6" ht="48.5" customHeight="1" x14ac:dyDescent="0.35">
      <c r="A79" s="59" t="s">
        <v>215</v>
      </c>
      <c r="B79" s="6" t="s">
        <v>399</v>
      </c>
      <c r="C79" s="63" t="s">
        <v>22</v>
      </c>
      <c r="D79" s="7">
        <v>2</v>
      </c>
      <c r="E79" s="8"/>
      <c r="F79" s="64"/>
    </row>
    <row r="80" spans="1:6" ht="42.5" x14ac:dyDescent="0.35">
      <c r="A80" s="59" t="s">
        <v>216</v>
      </c>
      <c r="B80" s="6" t="s">
        <v>217</v>
      </c>
      <c r="C80" s="63" t="s">
        <v>133</v>
      </c>
      <c r="D80" s="7">
        <v>1</v>
      </c>
      <c r="E80" s="8"/>
      <c r="F80" s="64"/>
    </row>
    <row r="81" spans="1:6" ht="56.5" x14ac:dyDescent="0.35">
      <c r="A81" s="59" t="s">
        <v>218</v>
      </c>
      <c r="B81" s="6" t="s">
        <v>219</v>
      </c>
      <c r="C81" s="63" t="s">
        <v>19</v>
      </c>
      <c r="D81" s="7">
        <v>1</v>
      </c>
      <c r="E81" s="8"/>
      <c r="F81" s="64"/>
    </row>
    <row r="82" spans="1:6" ht="17.5" x14ac:dyDescent="0.35">
      <c r="A82" s="66" t="s">
        <v>16</v>
      </c>
      <c r="B82" s="325" t="s">
        <v>220</v>
      </c>
      <c r="C82" s="326"/>
      <c r="D82" s="326"/>
      <c r="E82" s="327"/>
      <c r="F82" s="67"/>
    </row>
    <row r="85" spans="1:6" customFormat="1" ht="17.5" x14ac:dyDescent="0.35">
      <c r="A85" s="321" t="s">
        <v>221</v>
      </c>
      <c r="B85" s="321"/>
      <c r="C85" s="321"/>
      <c r="D85" s="321"/>
      <c r="E85" s="321"/>
      <c r="F85" s="321"/>
    </row>
    <row r="86" spans="1:6" customFormat="1" ht="17.5" customHeight="1" x14ac:dyDescent="0.35">
      <c r="A86" s="20" t="s">
        <v>4</v>
      </c>
      <c r="B86" s="3" t="s">
        <v>1</v>
      </c>
      <c r="C86" s="4" t="s">
        <v>0</v>
      </c>
      <c r="D86" s="4" t="s">
        <v>7</v>
      </c>
      <c r="E86" s="5" t="s">
        <v>5</v>
      </c>
      <c r="F86" s="5" t="s">
        <v>136</v>
      </c>
    </row>
    <row r="87" spans="1:6" x14ac:dyDescent="0.35">
      <c r="A87" s="68"/>
      <c r="B87" s="6" t="s">
        <v>42</v>
      </c>
      <c r="C87" s="7" t="s">
        <v>16</v>
      </c>
      <c r="D87" s="7" t="s">
        <v>16</v>
      </c>
      <c r="E87" s="7" t="s">
        <v>16</v>
      </c>
      <c r="F87" s="69" t="s">
        <v>16</v>
      </c>
    </row>
    <row r="88" spans="1:6" ht="28.5" x14ac:dyDescent="0.35">
      <c r="A88" s="70" t="s">
        <v>222</v>
      </c>
      <c r="B88" s="7" t="s">
        <v>18</v>
      </c>
      <c r="C88" s="7" t="s">
        <v>19</v>
      </c>
      <c r="D88" s="7">
        <v>1</v>
      </c>
      <c r="E88" s="8"/>
      <c r="F88" s="64"/>
    </row>
    <row r="89" spans="1:6" ht="31" x14ac:dyDescent="0.35">
      <c r="A89" s="70" t="s">
        <v>223</v>
      </c>
      <c r="B89" s="9" t="s">
        <v>45</v>
      </c>
      <c r="C89" s="9" t="s">
        <v>22</v>
      </c>
      <c r="D89" s="9">
        <v>5.4</v>
      </c>
      <c r="E89" s="10"/>
      <c r="F89" s="64"/>
    </row>
    <row r="90" spans="1:6" ht="31" x14ac:dyDescent="0.35">
      <c r="A90" s="70" t="s">
        <v>224</v>
      </c>
      <c r="B90" s="9" t="s">
        <v>24</v>
      </c>
      <c r="C90" s="9" t="s">
        <v>22</v>
      </c>
      <c r="D90" s="9">
        <v>0.54</v>
      </c>
      <c r="E90" s="10"/>
      <c r="F90" s="64"/>
    </row>
    <row r="91" spans="1:6" ht="15.5" x14ac:dyDescent="0.35">
      <c r="A91" s="70" t="s">
        <v>225</v>
      </c>
      <c r="B91" s="9" t="s">
        <v>26</v>
      </c>
      <c r="C91" s="9" t="s">
        <v>22</v>
      </c>
      <c r="D91" s="9">
        <v>3.3</v>
      </c>
      <c r="E91" s="10"/>
      <c r="F91" s="64"/>
    </row>
    <row r="92" spans="1:6" ht="31" x14ac:dyDescent="0.35">
      <c r="A92" s="70" t="s">
        <v>226</v>
      </c>
      <c r="B92" s="9" t="s">
        <v>28</v>
      </c>
      <c r="C92" s="9" t="s">
        <v>22</v>
      </c>
      <c r="D92" s="9">
        <v>1.61</v>
      </c>
      <c r="E92" s="10"/>
      <c r="F92" s="64"/>
    </row>
    <row r="93" spans="1:6" ht="46.5" x14ac:dyDescent="0.35">
      <c r="A93" s="70" t="s">
        <v>227</v>
      </c>
      <c r="B93" s="9" t="s">
        <v>50</v>
      </c>
      <c r="C93" s="9" t="s">
        <v>22</v>
      </c>
      <c r="D93" s="9">
        <v>0.99</v>
      </c>
      <c r="E93" s="10"/>
      <c r="F93" s="64"/>
    </row>
    <row r="94" spans="1:6" ht="31" x14ac:dyDescent="0.35">
      <c r="A94" s="70" t="s">
        <v>228</v>
      </c>
      <c r="B94" s="9" t="s">
        <v>52</v>
      </c>
      <c r="C94" s="9" t="s">
        <v>22</v>
      </c>
      <c r="D94" s="9">
        <v>0.4</v>
      </c>
      <c r="E94" s="10"/>
      <c r="F94" s="64"/>
    </row>
    <row r="95" spans="1:6" ht="15.5" x14ac:dyDescent="0.35">
      <c r="A95" s="70" t="s">
        <v>229</v>
      </c>
      <c r="B95" s="9" t="s">
        <v>34</v>
      </c>
      <c r="C95" s="9" t="s">
        <v>35</v>
      </c>
      <c r="D95" s="9">
        <v>13.8</v>
      </c>
      <c r="E95" s="10"/>
      <c r="F95" s="64"/>
    </row>
    <row r="96" spans="1:6" ht="15.5" x14ac:dyDescent="0.35">
      <c r="A96" s="70" t="s">
        <v>230</v>
      </c>
      <c r="B96" s="9" t="s">
        <v>37</v>
      </c>
      <c r="C96" s="9" t="s">
        <v>35</v>
      </c>
      <c r="D96" s="9">
        <v>13.8</v>
      </c>
      <c r="E96" s="10"/>
      <c r="F96" s="64"/>
    </row>
    <row r="97" spans="1:6" ht="15.5" x14ac:dyDescent="0.35">
      <c r="A97" s="70" t="s">
        <v>231</v>
      </c>
      <c r="B97" s="7" t="s">
        <v>39</v>
      </c>
      <c r="C97" s="9" t="s">
        <v>22</v>
      </c>
      <c r="D97" s="9">
        <v>1.3</v>
      </c>
      <c r="E97" s="11"/>
      <c r="F97" s="71"/>
    </row>
    <row r="98" spans="1:6" ht="15.5" x14ac:dyDescent="0.35">
      <c r="A98" s="72" t="s">
        <v>16</v>
      </c>
      <c r="B98" s="12" t="s">
        <v>232</v>
      </c>
      <c r="C98" s="12" t="s">
        <v>16</v>
      </c>
      <c r="D98" s="12" t="s">
        <v>16</v>
      </c>
      <c r="E98" s="12"/>
      <c r="F98" s="73"/>
    </row>
    <row r="99" spans="1:6" ht="18.75" customHeight="1" x14ac:dyDescent="0.35"/>
    <row r="100" spans="1:6" customFormat="1" ht="17.5" x14ac:dyDescent="0.35">
      <c r="A100" s="321" t="s">
        <v>233</v>
      </c>
      <c r="B100" s="321"/>
      <c r="C100" s="321"/>
      <c r="D100" s="321"/>
      <c r="E100" s="321"/>
      <c r="F100" s="321"/>
    </row>
    <row r="101" spans="1:6" customFormat="1" ht="17.5" customHeight="1" x14ac:dyDescent="0.35">
      <c r="A101" s="20" t="s">
        <v>16</v>
      </c>
      <c r="B101" s="3" t="s">
        <v>59</v>
      </c>
      <c r="C101" s="4" t="s">
        <v>0</v>
      </c>
      <c r="D101" s="4" t="s">
        <v>7</v>
      </c>
      <c r="E101" s="5" t="s">
        <v>60</v>
      </c>
      <c r="F101" s="5" t="s">
        <v>60</v>
      </c>
    </row>
    <row r="102" spans="1:6" ht="56.5" x14ac:dyDescent="0.35">
      <c r="A102" s="74" t="s">
        <v>234</v>
      </c>
      <c r="B102" s="75" t="s">
        <v>62</v>
      </c>
      <c r="C102" s="48" t="s">
        <v>63</v>
      </c>
      <c r="D102" s="44">
        <v>1</v>
      </c>
      <c r="E102" s="76"/>
      <c r="F102" s="76"/>
    </row>
    <row r="103" spans="1:6" x14ac:dyDescent="0.35">
      <c r="A103" s="74" t="s">
        <v>235</v>
      </c>
      <c r="B103" s="77" t="s">
        <v>66</v>
      </c>
      <c r="C103" s="44" t="s">
        <v>63</v>
      </c>
      <c r="D103" s="44">
        <v>1</v>
      </c>
      <c r="E103" s="76"/>
      <c r="F103" s="76"/>
    </row>
    <row r="104" spans="1:6" x14ac:dyDescent="0.35">
      <c r="A104" s="74" t="s">
        <v>236</v>
      </c>
      <c r="B104" s="44" t="s">
        <v>68</v>
      </c>
      <c r="C104" s="44" t="s">
        <v>63</v>
      </c>
      <c r="D104" s="44">
        <v>1</v>
      </c>
      <c r="E104" s="76"/>
      <c r="F104" s="76"/>
    </row>
    <row r="105" spans="1:6" x14ac:dyDescent="0.35">
      <c r="A105" s="74" t="s">
        <v>237</v>
      </c>
      <c r="B105" s="44" t="s">
        <v>70</v>
      </c>
      <c r="C105" s="44" t="s">
        <v>63</v>
      </c>
      <c r="D105" s="44">
        <v>1</v>
      </c>
      <c r="E105" s="76"/>
      <c r="F105" s="76"/>
    </row>
    <row r="106" spans="1:6" x14ac:dyDescent="0.35">
      <c r="A106" s="74" t="s">
        <v>238</v>
      </c>
      <c r="B106" s="44" t="s">
        <v>72</v>
      </c>
      <c r="C106" s="44" t="s">
        <v>73</v>
      </c>
      <c r="D106" s="44">
        <v>1</v>
      </c>
      <c r="E106" s="76"/>
      <c r="F106" s="76"/>
    </row>
    <row r="107" spans="1:6" x14ac:dyDescent="0.35">
      <c r="A107" s="78" t="s">
        <v>16</v>
      </c>
      <c r="B107" s="79" t="s">
        <v>74</v>
      </c>
      <c r="C107" s="80" t="s">
        <v>16</v>
      </c>
      <c r="D107" s="80" t="s">
        <v>16</v>
      </c>
      <c r="E107" s="80"/>
      <c r="F107" s="81"/>
    </row>
    <row r="108" spans="1:6" x14ac:dyDescent="0.35">
      <c r="A108" s="82" t="s">
        <v>16</v>
      </c>
      <c r="B108" s="328" t="s">
        <v>239</v>
      </c>
      <c r="C108" s="328"/>
      <c r="D108" s="329"/>
      <c r="E108" s="83"/>
      <c r="F108" s="84"/>
    </row>
    <row r="110" spans="1:6" customFormat="1" ht="17.5" x14ac:dyDescent="0.35">
      <c r="A110" s="321" t="s">
        <v>240</v>
      </c>
      <c r="B110" s="321"/>
      <c r="C110" s="321"/>
      <c r="D110" s="321"/>
      <c r="E110" s="321"/>
      <c r="F110" s="321"/>
    </row>
    <row r="111" spans="1:6" customFormat="1" ht="17.5" customHeight="1" x14ac:dyDescent="0.35">
      <c r="A111" s="20" t="s">
        <v>16</v>
      </c>
      <c r="B111" s="3" t="s">
        <v>59</v>
      </c>
      <c r="C111" s="4" t="s">
        <v>0</v>
      </c>
      <c r="D111" s="4" t="s">
        <v>7</v>
      </c>
      <c r="E111" s="5" t="s">
        <v>60</v>
      </c>
      <c r="F111" s="5" t="s">
        <v>60</v>
      </c>
    </row>
    <row r="112" spans="1:6" ht="31" x14ac:dyDescent="0.35">
      <c r="A112" s="85" t="s">
        <v>14</v>
      </c>
      <c r="B112" s="86" t="s">
        <v>241</v>
      </c>
      <c r="C112" s="86" t="s">
        <v>4</v>
      </c>
      <c r="D112" s="86">
        <v>1</v>
      </c>
      <c r="E112" s="87"/>
      <c r="F112" s="21"/>
    </row>
    <row r="113" spans="1:6" ht="15.5" x14ac:dyDescent="0.35">
      <c r="A113" s="85" t="s">
        <v>119</v>
      </c>
      <c r="B113" s="86" t="s">
        <v>242</v>
      </c>
      <c r="C113" s="86" t="s">
        <v>4</v>
      </c>
      <c r="D113" s="86">
        <v>1</v>
      </c>
      <c r="E113" s="87"/>
      <c r="F113" s="21"/>
    </row>
    <row r="114" spans="1:6" ht="15.5" x14ac:dyDescent="0.35">
      <c r="A114" s="85" t="s">
        <v>121</v>
      </c>
      <c r="B114" s="86" t="s">
        <v>243</v>
      </c>
      <c r="C114" s="86" t="s">
        <v>4</v>
      </c>
      <c r="D114" s="86">
        <v>1</v>
      </c>
      <c r="E114" s="87"/>
      <c r="F114" s="21"/>
    </row>
    <row r="115" spans="1:6" ht="15.5" x14ac:dyDescent="0.35">
      <c r="A115" s="85" t="s">
        <v>123</v>
      </c>
      <c r="B115" s="86" t="s">
        <v>244</v>
      </c>
      <c r="C115" s="86" t="s">
        <v>4</v>
      </c>
      <c r="D115" s="86">
        <v>1</v>
      </c>
      <c r="E115" s="87"/>
      <c r="F115" s="21"/>
    </row>
    <row r="116" spans="1:6" ht="15.5" x14ac:dyDescent="0.35">
      <c r="A116" s="85" t="s">
        <v>245</v>
      </c>
      <c r="B116" s="86" t="s">
        <v>246</v>
      </c>
      <c r="C116" s="86" t="s">
        <v>4</v>
      </c>
      <c r="D116" s="86">
        <v>1</v>
      </c>
      <c r="E116" s="88"/>
      <c r="F116" s="21"/>
    </row>
    <row r="117" spans="1:6" ht="16" thickBot="1" x14ac:dyDescent="0.4">
      <c r="A117" s="85" t="s">
        <v>247</v>
      </c>
      <c r="B117" s="86" t="s">
        <v>248</v>
      </c>
      <c r="C117" s="86" t="s">
        <v>4</v>
      </c>
      <c r="D117" s="86">
        <v>1</v>
      </c>
      <c r="E117" s="88"/>
      <c r="F117" s="21"/>
    </row>
    <row r="118" spans="1:6" ht="16" thickBot="1" x14ac:dyDescent="0.4">
      <c r="A118" s="322" t="s">
        <v>249</v>
      </c>
      <c r="B118" s="323"/>
      <c r="C118" s="323"/>
      <c r="D118" s="323"/>
      <c r="E118" s="324"/>
      <c r="F118" s="89"/>
    </row>
  </sheetData>
  <mergeCells count="14">
    <mergeCell ref="B42:E42"/>
    <mergeCell ref="A1:F1"/>
    <mergeCell ref="A2:F2"/>
    <mergeCell ref="A4:F4"/>
    <mergeCell ref="A13:E13"/>
    <mergeCell ref="A15:F15"/>
    <mergeCell ref="A110:F110"/>
    <mergeCell ref="A118:E118"/>
    <mergeCell ref="A44:F44"/>
    <mergeCell ref="A54:F54"/>
    <mergeCell ref="B82:E82"/>
    <mergeCell ref="A85:F85"/>
    <mergeCell ref="A100:F100"/>
    <mergeCell ref="B108:D10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57"/>
  <sheetViews>
    <sheetView topLeftCell="A154" workbookViewId="0">
      <selection activeCell="I105" sqref="I105"/>
    </sheetView>
  </sheetViews>
  <sheetFormatPr defaultColWidth="9.1796875" defaultRowHeight="14.5" x14ac:dyDescent="0.35"/>
  <cols>
    <col min="1" max="1" width="8.26953125" customWidth="1"/>
    <col min="2" max="2" width="48.453125" customWidth="1"/>
    <col min="3" max="3" width="12.1796875" customWidth="1"/>
    <col min="4" max="4" width="14.453125" customWidth="1"/>
    <col min="5" max="5" width="15.81640625" customWidth="1"/>
    <col min="6" max="6" width="16.26953125" customWidth="1"/>
  </cols>
  <sheetData>
    <row r="1" spans="1:6" ht="56.25" customHeight="1" x14ac:dyDescent="0.35">
      <c r="A1" s="360" t="s">
        <v>250</v>
      </c>
      <c r="B1" s="360"/>
      <c r="C1" s="360"/>
      <c r="D1" s="360"/>
      <c r="E1" s="360"/>
      <c r="F1" s="360"/>
    </row>
    <row r="2" spans="1:6" ht="22.5" customHeight="1" x14ac:dyDescent="0.35">
      <c r="A2" s="339" t="s">
        <v>127</v>
      </c>
      <c r="B2" s="339"/>
      <c r="C2" s="339"/>
      <c r="D2" s="339"/>
      <c r="E2" s="339"/>
      <c r="F2" s="339"/>
    </row>
    <row r="3" spans="1:6" ht="17.5" customHeight="1" x14ac:dyDescent="0.35">
      <c r="A3" s="20" t="s">
        <v>11</v>
      </c>
      <c r="B3" s="3" t="s">
        <v>12</v>
      </c>
      <c r="C3" s="4" t="s">
        <v>7</v>
      </c>
      <c r="D3" s="4" t="s">
        <v>0</v>
      </c>
      <c r="E3" s="5" t="s">
        <v>13</v>
      </c>
      <c r="F3" s="5" t="s">
        <v>8</v>
      </c>
    </row>
    <row r="4" spans="1:6" x14ac:dyDescent="0.35">
      <c r="A4" s="361" t="s">
        <v>251</v>
      </c>
      <c r="B4" s="362"/>
      <c r="C4" s="362"/>
      <c r="D4" s="362"/>
      <c r="E4" s="362"/>
      <c r="F4" s="363"/>
    </row>
    <row r="5" spans="1:6" ht="119" customHeight="1" x14ac:dyDescent="0.35">
      <c r="A5" s="90" t="s">
        <v>17</v>
      </c>
      <c r="B5" s="22" t="s">
        <v>384</v>
      </c>
      <c r="C5" s="23">
        <v>45</v>
      </c>
      <c r="D5" s="24" t="s">
        <v>252</v>
      </c>
      <c r="E5" s="25"/>
      <c r="F5" s="25"/>
    </row>
    <row r="6" spans="1:6" ht="79.5" customHeight="1" x14ac:dyDescent="0.35">
      <c r="A6" s="90" t="s">
        <v>20</v>
      </c>
      <c r="B6" s="22" t="s">
        <v>385</v>
      </c>
      <c r="C6" s="23">
        <v>1</v>
      </c>
      <c r="D6" s="24" t="s">
        <v>252</v>
      </c>
      <c r="E6" s="25"/>
      <c r="F6" s="25"/>
    </row>
    <row r="7" spans="1:6" x14ac:dyDescent="0.35">
      <c r="A7" s="26" t="s">
        <v>129</v>
      </c>
      <c r="B7" s="27"/>
      <c r="C7" s="28"/>
      <c r="D7" s="29"/>
      <c r="E7" s="30"/>
      <c r="F7" s="31"/>
    </row>
    <row r="8" spans="1:6" ht="23" customHeight="1" x14ac:dyDescent="0.35">
      <c r="A8" s="32" t="s">
        <v>43</v>
      </c>
      <c r="B8" s="22" t="s">
        <v>130</v>
      </c>
      <c r="C8" s="32">
        <v>1</v>
      </c>
      <c r="D8" s="33" t="s">
        <v>63</v>
      </c>
      <c r="E8" s="34"/>
      <c r="F8" s="34"/>
    </row>
    <row r="9" spans="1:6" ht="54" x14ac:dyDescent="0.35">
      <c r="A9" s="32" t="s">
        <v>44</v>
      </c>
      <c r="B9" s="22" t="s">
        <v>388</v>
      </c>
      <c r="C9" s="32">
        <v>1</v>
      </c>
      <c r="D9" s="33" t="s">
        <v>63</v>
      </c>
      <c r="E9" s="34"/>
      <c r="F9" s="34"/>
    </row>
    <row r="10" spans="1:6" ht="59" x14ac:dyDescent="0.35">
      <c r="A10" s="32" t="s">
        <v>46</v>
      </c>
      <c r="B10" s="22" t="s">
        <v>391</v>
      </c>
      <c r="C10" s="32">
        <v>4</v>
      </c>
      <c r="D10" s="33" t="s">
        <v>131</v>
      </c>
      <c r="E10" s="34"/>
      <c r="F10" s="34"/>
    </row>
    <row r="11" spans="1:6" ht="29.5" x14ac:dyDescent="0.35">
      <c r="A11" s="32" t="s">
        <v>47</v>
      </c>
      <c r="B11" s="35" t="s">
        <v>392</v>
      </c>
      <c r="C11" s="32">
        <v>1</v>
      </c>
      <c r="D11" s="33" t="s">
        <v>63</v>
      </c>
      <c r="E11" s="34"/>
      <c r="F11" s="34"/>
    </row>
    <row r="12" spans="1:6" s="91" customFormat="1" ht="16" x14ac:dyDescent="0.4">
      <c r="A12" s="364" t="s">
        <v>253</v>
      </c>
      <c r="B12" s="364"/>
      <c r="C12" s="364"/>
      <c r="D12" s="364"/>
      <c r="E12" s="364"/>
      <c r="F12" s="39"/>
    </row>
    <row r="13" spans="1:6" s="91" customFormat="1" ht="16" x14ac:dyDescent="0.4"/>
    <row r="14" spans="1:6" ht="22.5" customHeight="1" x14ac:dyDescent="0.35">
      <c r="A14" s="339" t="s">
        <v>254</v>
      </c>
      <c r="B14" s="339"/>
      <c r="C14" s="339"/>
      <c r="D14" s="339"/>
      <c r="E14" s="339"/>
      <c r="F14" s="339"/>
    </row>
    <row r="15" spans="1:6" ht="17.5" customHeight="1" x14ac:dyDescent="0.35">
      <c r="A15" s="20" t="s">
        <v>11</v>
      </c>
      <c r="B15" s="3" t="s">
        <v>12</v>
      </c>
      <c r="C15" s="4" t="s">
        <v>7</v>
      </c>
      <c r="D15" s="4" t="s">
        <v>0</v>
      </c>
      <c r="E15" s="5" t="s">
        <v>13</v>
      </c>
      <c r="F15" s="5" t="s">
        <v>8</v>
      </c>
    </row>
    <row r="16" spans="1:6" ht="31" x14ac:dyDescent="0.35">
      <c r="A16" s="92" t="s">
        <v>61</v>
      </c>
      <c r="B16" s="93" t="s">
        <v>255</v>
      </c>
      <c r="C16" s="92">
        <v>1</v>
      </c>
      <c r="D16" s="94" t="s">
        <v>252</v>
      </c>
      <c r="E16" s="95"/>
      <c r="F16" s="95"/>
    </row>
    <row r="17" spans="1:6" ht="62.15" customHeight="1" x14ac:dyDescent="0.35">
      <c r="A17" s="92" t="s">
        <v>65</v>
      </c>
      <c r="B17" s="93" t="s">
        <v>256</v>
      </c>
      <c r="C17" s="92">
        <v>40</v>
      </c>
      <c r="D17" s="94" t="s">
        <v>252</v>
      </c>
      <c r="E17" s="95"/>
      <c r="F17" s="95"/>
    </row>
    <row r="18" spans="1:6" ht="62.15" customHeight="1" x14ac:dyDescent="0.35">
      <c r="A18" s="92" t="s">
        <v>67</v>
      </c>
      <c r="B18" s="93" t="s">
        <v>257</v>
      </c>
      <c r="C18" s="92">
        <v>1</v>
      </c>
      <c r="D18" s="94" t="s">
        <v>86</v>
      </c>
      <c r="E18" s="95"/>
      <c r="F18" s="95"/>
    </row>
    <row r="19" spans="1:6" ht="15.5" x14ac:dyDescent="0.35">
      <c r="A19" s="92" t="s">
        <v>69</v>
      </c>
      <c r="B19" s="96" t="s">
        <v>258</v>
      </c>
      <c r="C19" s="97" t="s">
        <v>86</v>
      </c>
      <c r="D19" s="98">
        <v>20</v>
      </c>
      <c r="E19" s="53"/>
      <c r="F19" s="53"/>
    </row>
    <row r="20" spans="1:6" ht="15.5" x14ac:dyDescent="0.35">
      <c r="A20" s="92" t="s">
        <v>71</v>
      </c>
      <c r="B20" s="96" t="s">
        <v>259</v>
      </c>
      <c r="C20" s="97" t="s">
        <v>86</v>
      </c>
      <c r="D20" s="98">
        <v>18</v>
      </c>
      <c r="E20" s="53"/>
      <c r="F20" s="53"/>
    </row>
    <row r="21" spans="1:6" ht="15.5" x14ac:dyDescent="0.35">
      <c r="A21" s="92" t="s">
        <v>143</v>
      </c>
      <c r="B21" s="96" t="s">
        <v>260</v>
      </c>
      <c r="C21" s="98" t="s">
        <v>91</v>
      </c>
      <c r="D21" s="98">
        <v>1</v>
      </c>
      <c r="E21" s="53"/>
      <c r="F21" s="53"/>
    </row>
    <row r="22" spans="1:6" ht="15.5" x14ac:dyDescent="0.35">
      <c r="A22" s="92" t="s">
        <v>145</v>
      </c>
      <c r="B22" s="96" t="s">
        <v>261</v>
      </c>
      <c r="C22" s="98" t="s">
        <v>91</v>
      </c>
      <c r="D22" s="98">
        <v>1</v>
      </c>
      <c r="E22" s="53"/>
      <c r="F22" s="53"/>
    </row>
    <row r="23" spans="1:6" ht="15.5" x14ac:dyDescent="0.35">
      <c r="A23" s="92" t="s">
        <v>147</v>
      </c>
      <c r="B23" s="96" t="s">
        <v>262</v>
      </c>
      <c r="C23" s="98" t="s">
        <v>91</v>
      </c>
      <c r="D23" s="98">
        <v>1</v>
      </c>
      <c r="E23" s="53"/>
      <c r="F23" s="53"/>
    </row>
    <row r="24" spans="1:6" ht="15.5" x14ac:dyDescent="0.35">
      <c r="A24" s="92" t="s">
        <v>149</v>
      </c>
      <c r="B24" s="96" t="s">
        <v>263</v>
      </c>
      <c r="C24" s="98" t="s">
        <v>91</v>
      </c>
      <c r="D24" s="98">
        <v>1</v>
      </c>
      <c r="E24" s="53"/>
      <c r="F24" s="53"/>
    </row>
    <row r="25" spans="1:6" ht="15.5" x14ac:dyDescent="0.35">
      <c r="A25" s="92" t="s">
        <v>151</v>
      </c>
      <c r="B25" s="96" t="s">
        <v>264</v>
      </c>
      <c r="C25" s="98" t="s">
        <v>91</v>
      </c>
      <c r="D25" s="98">
        <v>1</v>
      </c>
      <c r="E25" s="53"/>
      <c r="F25" s="53"/>
    </row>
    <row r="26" spans="1:6" ht="28" x14ac:dyDescent="0.35">
      <c r="A26" s="92" t="s">
        <v>153</v>
      </c>
      <c r="B26" s="96" t="s">
        <v>265</v>
      </c>
      <c r="C26" s="98" t="s">
        <v>91</v>
      </c>
      <c r="D26" s="98">
        <v>1</v>
      </c>
      <c r="E26" s="53"/>
      <c r="F26" s="53"/>
    </row>
    <row r="27" spans="1:6" ht="15.5" x14ac:dyDescent="0.35">
      <c r="A27" s="92" t="s">
        <v>155</v>
      </c>
      <c r="B27" s="99" t="s">
        <v>266</v>
      </c>
      <c r="C27" s="98" t="s">
        <v>2</v>
      </c>
      <c r="D27" s="98">
        <v>1</v>
      </c>
      <c r="E27" s="53"/>
      <c r="F27" s="53"/>
    </row>
    <row r="28" spans="1:6" ht="28" x14ac:dyDescent="0.35">
      <c r="A28" s="92" t="s">
        <v>157</v>
      </c>
      <c r="B28" s="100" t="s">
        <v>267</v>
      </c>
      <c r="C28" s="98" t="s">
        <v>2</v>
      </c>
      <c r="D28" s="98">
        <v>1</v>
      </c>
      <c r="E28" s="53"/>
      <c r="F28" s="53"/>
    </row>
    <row r="29" spans="1:6" ht="15.5" x14ac:dyDescent="0.35">
      <c r="A29" s="92" t="s">
        <v>159</v>
      </c>
      <c r="B29" s="99" t="s">
        <v>268</v>
      </c>
      <c r="C29" s="98" t="s">
        <v>269</v>
      </c>
      <c r="D29" s="98">
        <v>1</v>
      </c>
      <c r="E29" s="53"/>
      <c r="F29" s="53"/>
    </row>
    <row r="30" spans="1:6" ht="15.5" x14ac:dyDescent="0.35">
      <c r="A30" s="92" t="s">
        <v>161</v>
      </c>
      <c r="B30" s="99" t="s">
        <v>270</v>
      </c>
      <c r="C30" s="98" t="s">
        <v>269</v>
      </c>
      <c r="D30" s="98">
        <v>1</v>
      </c>
      <c r="E30" s="53"/>
      <c r="F30" s="53"/>
    </row>
    <row r="31" spans="1:6" ht="140" x14ac:dyDescent="0.35">
      <c r="A31" s="92" t="s">
        <v>163</v>
      </c>
      <c r="B31" s="101" t="s">
        <v>271</v>
      </c>
      <c r="C31" s="52" t="s">
        <v>86</v>
      </c>
      <c r="D31" s="52">
        <v>65</v>
      </c>
      <c r="E31" s="102"/>
      <c r="F31" s="103"/>
    </row>
    <row r="32" spans="1:6" ht="290.14999999999998" customHeight="1" x14ac:dyDescent="0.35">
      <c r="A32" s="92" t="s">
        <v>165</v>
      </c>
      <c r="B32" s="101" t="s">
        <v>272</v>
      </c>
      <c r="C32" s="52" t="s">
        <v>86</v>
      </c>
      <c r="D32" s="52">
        <v>165</v>
      </c>
      <c r="E32" s="102"/>
      <c r="F32" s="103"/>
    </row>
    <row r="33" spans="1:13" ht="56.5" x14ac:dyDescent="0.35">
      <c r="A33" s="92" t="s">
        <v>167</v>
      </c>
      <c r="B33" s="36" t="s">
        <v>132</v>
      </c>
      <c r="C33" s="37" t="s">
        <v>133</v>
      </c>
      <c r="D33" s="37">
        <v>1</v>
      </c>
      <c r="E33" s="38"/>
      <c r="F33" s="38"/>
    </row>
    <row r="34" spans="1:13" ht="20" x14ac:dyDescent="0.8">
      <c r="A34" s="365" t="s">
        <v>273</v>
      </c>
      <c r="B34" s="365"/>
      <c r="C34" s="365"/>
      <c r="D34" s="365"/>
      <c r="E34" s="365"/>
      <c r="F34" s="104"/>
    </row>
    <row r="35" spans="1:13" s="1" customFormat="1" ht="17" x14ac:dyDescent="0.6">
      <c r="A35" s="105"/>
      <c r="B35" s="105"/>
      <c r="C35" s="105"/>
      <c r="D35" s="105"/>
      <c r="E35" s="105"/>
      <c r="F35" s="106"/>
      <c r="M35"/>
    </row>
    <row r="36" spans="1:13" ht="18.5" x14ac:dyDescent="0.45">
      <c r="A36" s="366" t="s">
        <v>274</v>
      </c>
      <c r="B36" s="366"/>
      <c r="C36" s="366"/>
      <c r="D36" s="366"/>
      <c r="E36" s="366"/>
      <c r="F36" s="366"/>
    </row>
    <row r="37" spans="1:13" ht="17.5" customHeight="1" x14ac:dyDescent="0.35">
      <c r="A37" s="220" t="s">
        <v>11</v>
      </c>
      <c r="B37" s="162" t="s">
        <v>12</v>
      </c>
      <c r="C37" s="163" t="s">
        <v>7</v>
      </c>
      <c r="D37" s="163" t="s">
        <v>0</v>
      </c>
      <c r="E37" s="164" t="s">
        <v>13</v>
      </c>
      <c r="F37" s="164" t="s">
        <v>8</v>
      </c>
    </row>
    <row r="38" spans="1:13" x14ac:dyDescent="0.35">
      <c r="A38" s="221"/>
      <c r="B38" s="222" t="s">
        <v>137</v>
      </c>
      <c r="C38" s="216" t="s">
        <v>16</v>
      </c>
      <c r="D38" s="216" t="s">
        <v>16</v>
      </c>
      <c r="E38" s="216" t="s">
        <v>16</v>
      </c>
      <c r="F38" s="216" t="s">
        <v>16</v>
      </c>
    </row>
    <row r="39" spans="1:13" ht="29" x14ac:dyDescent="0.35">
      <c r="A39" s="223" t="s">
        <v>81</v>
      </c>
      <c r="B39" s="216" t="s">
        <v>138</v>
      </c>
      <c r="C39" s="224" t="s">
        <v>73</v>
      </c>
      <c r="D39" s="216">
        <v>1</v>
      </c>
      <c r="E39" s="225"/>
      <c r="F39" s="225"/>
    </row>
    <row r="40" spans="1:13" ht="29" x14ac:dyDescent="0.35">
      <c r="A40" s="223" t="s">
        <v>84</v>
      </c>
      <c r="B40" s="216" t="s">
        <v>139</v>
      </c>
      <c r="C40" s="224" t="s">
        <v>22</v>
      </c>
      <c r="D40" s="216">
        <v>25.92</v>
      </c>
      <c r="E40" s="225"/>
      <c r="F40" s="225"/>
    </row>
    <row r="41" spans="1:13" ht="29" x14ac:dyDescent="0.35">
      <c r="A41" s="223" t="s">
        <v>87</v>
      </c>
      <c r="B41" s="216" t="s">
        <v>140</v>
      </c>
      <c r="C41" s="224" t="s">
        <v>22</v>
      </c>
      <c r="D41" s="216">
        <v>0.64800000000000002</v>
      </c>
      <c r="E41" s="225"/>
      <c r="F41" s="225"/>
    </row>
    <row r="42" spans="1:13" ht="29" x14ac:dyDescent="0.35">
      <c r="A42" s="223" t="s">
        <v>89</v>
      </c>
      <c r="B42" s="216" t="s">
        <v>141</v>
      </c>
      <c r="C42" s="224" t="s">
        <v>22</v>
      </c>
      <c r="D42" s="216">
        <v>4.5</v>
      </c>
      <c r="E42" s="225"/>
      <c r="F42" s="225"/>
    </row>
    <row r="43" spans="1:13" ht="29" x14ac:dyDescent="0.35">
      <c r="A43" s="223" t="s">
        <v>92</v>
      </c>
      <c r="B43" s="216" t="s">
        <v>142</v>
      </c>
      <c r="C43" s="224" t="s">
        <v>22</v>
      </c>
      <c r="D43" s="216">
        <v>1.45</v>
      </c>
      <c r="E43" s="225"/>
      <c r="F43" s="225"/>
    </row>
    <row r="44" spans="1:13" ht="29" x14ac:dyDescent="0.35">
      <c r="A44" s="223" t="s">
        <v>275</v>
      </c>
      <c r="B44" s="216" t="s">
        <v>144</v>
      </c>
      <c r="C44" s="224" t="s">
        <v>22</v>
      </c>
      <c r="D44" s="216">
        <v>7.1999999999999995E-2</v>
      </c>
      <c r="E44" s="225"/>
      <c r="F44" s="225"/>
    </row>
    <row r="45" spans="1:13" ht="29" x14ac:dyDescent="0.35">
      <c r="A45" s="223" t="s">
        <v>276</v>
      </c>
      <c r="B45" s="216" t="s">
        <v>146</v>
      </c>
      <c r="C45" s="224" t="s">
        <v>22</v>
      </c>
      <c r="D45" s="216">
        <v>2.6280000000000001</v>
      </c>
      <c r="E45" s="225"/>
      <c r="F45" s="225"/>
    </row>
    <row r="46" spans="1:13" ht="29" x14ac:dyDescent="0.35">
      <c r="A46" s="223" t="s">
        <v>277</v>
      </c>
      <c r="B46" s="216" t="s">
        <v>148</v>
      </c>
      <c r="C46" s="224" t="s">
        <v>22</v>
      </c>
      <c r="D46" s="216">
        <v>2.3359999999999999</v>
      </c>
      <c r="E46" s="225"/>
      <c r="F46" s="225"/>
    </row>
    <row r="47" spans="1:13" ht="29" x14ac:dyDescent="0.35">
      <c r="A47" s="223" t="s">
        <v>278</v>
      </c>
      <c r="B47" s="216" t="s">
        <v>150</v>
      </c>
      <c r="C47" s="224" t="s">
        <v>22</v>
      </c>
      <c r="D47" s="216">
        <v>19.600000000000001</v>
      </c>
      <c r="E47" s="225"/>
      <c r="F47" s="225"/>
    </row>
    <row r="48" spans="1:13" ht="29" x14ac:dyDescent="0.35">
      <c r="A48" s="223" t="s">
        <v>279</v>
      </c>
      <c r="B48" s="216" t="s">
        <v>152</v>
      </c>
      <c r="C48" s="224" t="s">
        <v>22</v>
      </c>
      <c r="D48" s="216">
        <v>4.95</v>
      </c>
      <c r="E48" s="225"/>
      <c r="F48" s="225"/>
    </row>
    <row r="49" spans="1:6" ht="29" x14ac:dyDescent="0.35">
      <c r="A49" s="223" t="s">
        <v>280</v>
      </c>
      <c r="B49" s="216" t="s">
        <v>154</v>
      </c>
      <c r="C49" s="224" t="s">
        <v>22</v>
      </c>
      <c r="D49" s="216">
        <v>1.2</v>
      </c>
      <c r="E49" s="225"/>
      <c r="F49" s="225"/>
    </row>
    <row r="50" spans="1:6" ht="29" x14ac:dyDescent="0.35">
      <c r="A50" s="223" t="s">
        <v>281</v>
      </c>
      <c r="B50" s="216" t="s">
        <v>156</v>
      </c>
      <c r="C50" s="224" t="s">
        <v>22</v>
      </c>
      <c r="D50" s="216">
        <v>4.5439999999999996</v>
      </c>
      <c r="E50" s="225"/>
      <c r="F50" s="225"/>
    </row>
    <row r="51" spans="1:6" ht="29" x14ac:dyDescent="0.35">
      <c r="A51" s="223" t="s">
        <v>282</v>
      </c>
      <c r="B51" s="216" t="s">
        <v>158</v>
      </c>
      <c r="C51" s="224" t="s">
        <v>22</v>
      </c>
      <c r="D51" s="216">
        <v>9.3439999999999994</v>
      </c>
      <c r="E51" s="225"/>
      <c r="F51" s="225"/>
    </row>
    <row r="52" spans="1:6" ht="29" x14ac:dyDescent="0.35">
      <c r="A52" s="223" t="s">
        <v>283</v>
      </c>
      <c r="B52" s="216" t="s">
        <v>160</v>
      </c>
      <c r="C52" s="224" t="s">
        <v>22</v>
      </c>
      <c r="D52" s="216">
        <v>2.64</v>
      </c>
      <c r="E52" s="225"/>
      <c r="F52" s="225"/>
    </row>
    <row r="53" spans="1:6" ht="29" x14ac:dyDescent="0.35">
      <c r="A53" s="223" t="s">
        <v>284</v>
      </c>
      <c r="B53" s="216" t="s">
        <v>162</v>
      </c>
      <c r="C53" s="224" t="s">
        <v>22</v>
      </c>
      <c r="D53" s="216">
        <v>7.1539999999999999</v>
      </c>
      <c r="E53" s="225"/>
      <c r="F53" s="225"/>
    </row>
    <row r="54" spans="1:6" ht="29" x14ac:dyDescent="0.35">
      <c r="A54" s="223" t="s">
        <v>285</v>
      </c>
      <c r="B54" s="216" t="s">
        <v>164</v>
      </c>
      <c r="C54" s="224" t="s">
        <v>22</v>
      </c>
      <c r="D54" s="216">
        <v>1.98</v>
      </c>
      <c r="E54" s="225"/>
      <c r="F54" s="225"/>
    </row>
    <row r="55" spans="1:6" ht="29" x14ac:dyDescent="0.35">
      <c r="A55" s="223" t="s">
        <v>286</v>
      </c>
      <c r="B55" s="216" t="s">
        <v>166</v>
      </c>
      <c r="C55" s="224" t="s">
        <v>35</v>
      </c>
      <c r="D55" s="216">
        <v>165.44</v>
      </c>
      <c r="E55" s="225"/>
      <c r="F55" s="225"/>
    </row>
    <row r="56" spans="1:6" ht="29" x14ac:dyDescent="0.35">
      <c r="A56" s="223" t="s">
        <v>287</v>
      </c>
      <c r="B56" s="216" t="s">
        <v>168</v>
      </c>
      <c r="C56" s="224" t="s">
        <v>35</v>
      </c>
      <c r="D56" s="216">
        <v>165.44</v>
      </c>
      <c r="E56" s="225"/>
      <c r="F56" s="225"/>
    </row>
    <row r="57" spans="1:6" x14ac:dyDescent="0.35">
      <c r="A57" s="223" t="s">
        <v>288</v>
      </c>
      <c r="B57" s="216" t="s">
        <v>170</v>
      </c>
      <c r="C57" s="224" t="s">
        <v>19</v>
      </c>
      <c r="D57" s="216">
        <v>1</v>
      </c>
      <c r="E57" s="225"/>
      <c r="F57" s="225"/>
    </row>
    <row r="58" spans="1:6" ht="29" x14ac:dyDescent="0.35">
      <c r="A58" s="223" t="s">
        <v>289</v>
      </c>
      <c r="B58" s="216" t="s">
        <v>172</v>
      </c>
      <c r="C58" s="224" t="s">
        <v>19</v>
      </c>
      <c r="D58" s="216">
        <v>1</v>
      </c>
      <c r="E58" s="225"/>
      <c r="F58" s="225"/>
    </row>
    <row r="59" spans="1:6" ht="29" x14ac:dyDescent="0.35">
      <c r="A59" s="223" t="s">
        <v>290</v>
      </c>
      <c r="B59" s="216" t="s">
        <v>174</v>
      </c>
      <c r="C59" s="224" t="s">
        <v>19</v>
      </c>
      <c r="D59" s="216">
        <v>1</v>
      </c>
      <c r="E59" s="225"/>
      <c r="F59" s="225"/>
    </row>
    <row r="60" spans="1:6" x14ac:dyDescent="0.35">
      <c r="A60" s="226" t="s">
        <v>16</v>
      </c>
      <c r="B60" s="222" t="s">
        <v>175</v>
      </c>
      <c r="C60" s="224" t="s">
        <v>16</v>
      </c>
      <c r="D60" s="216" t="s">
        <v>16</v>
      </c>
      <c r="E60" s="216"/>
      <c r="F60" s="227"/>
    </row>
    <row r="61" spans="1:6" ht="47.15" customHeight="1" x14ac:dyDescent="0.35">
      <c r="A61" s="223" t="s">
        <v>291</v>
      </c>
      <c r="B61" s="216" t="s">
        <v>177</v>
      </c>
      <c r="C61" s="224" t="s">
        <v>19</v>
      </c>
      <c r="D61" s="216">
        <v>1</v>
      </c>
      <c r="E61" s="225"/>
      <c r="F61" s="225"/>
    </row>
    <row r="62" spans="1:6" x14ac:dyDescent="0.35">
      <c r="A62" s="226" t="s">
        <v>16</v>
      </c>
      <c r="B62" s="222" t="s">
        <v>175</v>
      </c>
      <c r="C62" s="224" t="s">
        <v>16</v>
      </c>
      <c r="D62" s="216" t="s">
        <v>16</v>
      </c>
      <c r="E62" s="216"/>
      <c r="F62" s="228"/>
    </row>
    <row r="63" spans="1:6" ht="15.5" x14ac:dyDescent="0.35">
      <c r="A63" s="229" t="s">
        <v>16</v>
      </c>
      <c r="B63" s="367" t="s">
        <v>178</v>
      </c>
      <c r="C63" s="367"/>
      <c r="D63" s="367"/>
      <c r="E63" s="368"/>
      <c r="F63" s="230"/>
    </row>
    <row r="65" spans="1:6" ht="15.5" x14ac:dyDescent="0.35">
      <c r="A65" s="369" t="s">
        <v>292</v>
      </c>
      <c r="B65" s="369"/>
      <c r="C65" s="369"/>
      <c r="D65" s="369"/>
      <c r="E65" s="369"/>
      <c r="F65" s="369"/>
    </row>
    <row r="66" spans="1:6" ht="17.5" customHeight="1" x14ac:dyDescent="0.35">
      <c r="A66" s="20" t="s">
        <v>11</v>
      </c>
      <c r="B66" s="3" t="s">
        <v>12</v>
      </c>
      <c r="C66" s="4" t="s">
        <v>7</v>
      </c>
      <c r="D66" s="4" t="s">
        <v>0</v>
      </c>
      <c r="E66" s="5" t="s">
        <v>13</v>
      </c>
      <c r="F66" s="5" t="s">
        <v>8</v>
      </c>
    </row>
    <row r="67" spans="1:6" x14ac:dyDescent="0.35">
      <c r="A67" s="107"/>
      <c r="B67" s="370" t="s">
        <v>80</v>
      </c>
      <c r="C67" s="370"/>
      <c r="D67" s="370"/>
      <c r="E67" s="370"/>
      <c r="F67" s="370"/>
    </row>
    <row r="68" spans="1:6" ht="42" x14ac:dyDescent="0.35">
      <c r="A68" s="52" t="s">
        <v>96</v>
      </c>
      <c r="B68" s="14" t="s">
        <v>82</v>
      </c>
      <c r="C68" s="15" t="s">
        <v>83</v>
      </c>
      <c r="D68" s="16">
        <v>210</v>
      </c>
      <c r="E68" s="17"/>
      <c r="F68" s="53"/>
    </row>
    <row r="69" spans="1:6" ht="28" x14ac:dyDescent="0.35">
      <c r="A69" s="52" t="s">
        <v>98</v>
      </c>
      <c r="B69" s="14" t="s">
        <v>85</v>
      </c>
      <c r="C69" s="15" t="s">
        <v>86</v>
      </c>
      <c r="D69" s="16">
        <v>700</v>
      </c>
      <c r="E69" s="17"/>
      <c r="F69" s="53"/>
    </row>
    <row r="70" spans="1:6" x14ac:dyDescent="0.35">
      <c r="A70" s="52" t="s">
        <v>100</v>
      </c>
      <c r="B70" s="14" t="s">
        <v>88</v>
      </c>
      <c r="C70" s="15" t="s">
        <v>63</v>
      </c>
      <c r="D70" s="18">
        <v>1</v>
      </c>
      <c r="E70" s="17"/>
      <c r="F70" s="53"/>
    </row>
    <row r="71" spans="1:6" x14ac:dyDescent="0.35">
      <c r="A71" s="52" t="s">
        <v>102</v>
      </c>
      <c r="B71" s="14" t="s">
        <v>90</v>
      </c>
      <c r="C71" s="15" t="s">
        <v>91</v>
      </c>
      <c r="D71" s="18">
        <v>1</v>
      </c>
      <c r="E71" s="17"/>
      <c r="F71" s="53"/>
    </row>
    <row r="72" spans="1:6" x14ac:dyDescent="0.35">
      <c r="A72" s="52" t="s">
        <v>104</v>
      </c>
      <c r="B72" s="14" t="s">
        <v>93</v>
      </c>
      <c r="C72" s="15" t="s">
        <v>73</v>
      </c>
      <c r="D72" s="18">
        <v>1</v>
      </c>
      <c r="E72" s="17"/>
      <c r="F72" s="53"/>
    </row>
    <row r="73" spans="1:6" ht="20.5" customHeight="1" x14ac:dyDescent="0.35">
      <c r="A73" s="108"/>
      <c r="B73" s="109" t="s">
        <v>94</v>
      </c>
      <c r="C73" s="110"/>
      <c r="D73" s="111"/>
      <c r="E73" s="112"/>
      <c r="F73" s="112"/>
    </row>
    <row r="76" spans="1:6" ht="22.5" customHeight="1" x14ac:dyDescent="0.35">
      <c r="A76" s="371" t="s">
        <v>293</v>
      </c>
      <c r="B76" s="371"/>
      <c r="C76" s="371"/>
      <c r="D76" s="371"/>
      <c r="E76" s="371"/>
      <c r="F76" s="371"/>
    </row>
    <row r="77" spans="1:6" ht="17.5" customHeight="1" x14ac:dyDescent="0.35">
      <c r="A77" s="20" t="s">
        <v>11</v>
      </c>
      <c r="B77" s="3" t="s">
        <v>12</v>
      </c>
      <c r="C77" s="4" t="s">
        <v>7</v>
      </c>
      <c r="D77" s="4" t="s">
        <v>0</v>
      </c>
      <c r="E77" s="5" t="s">
        <v>13</v>
      </c>
      <c r="F77" s="5" t="s">
        <v>8</v>
      </c>
    </row>
    <row r="78" spans="1:6" ht="17.5" customHeight="1" x14ac:dyDescent="0.35">
      <c r="A78" s="59"/>
      <c r="B78" s="60" t="s">
        <v>181</v>
      </c>
      <c r="C78" s="61" t="s">
        <v>16</v>
      </c>
      <c r="D78" s="60" t="s">
        <v>16</v>
      </c>
      <c r="E78" s="60" t="s">
        <v>16</v>
      </c>
      <c r="F78" s="62" t="s">
        <v>16</v>
      </c>
    </row>
    <row r="79" spans="1:6" ht="42.5" x14ac:dyDescent="0.35">
      <c r="A79" s="59" t="s">
        <v>222</v>
      </c>
      <c r="B79" s="6" t="s">
        <v>182</v>
      </c>
      <c r="C79" s="63" t="s">
        <v>19</v>
      </c>
      <c r="D79" s="7">
        <v>1</v>
      </c>
      <c r="E79" s="8"/>
      <c r="F79" s="64"/>
    </row>
    <row r="80" spans="1:6" ht="42.5" x14ac:dyDescent="0.35">
      <c r="A80" s="59" t="s">
        <v>223</v>
      </c>
      <c r="B80" s="6" t="s">
        <v>183</v>
      </c>
      <c r="C80" s="63" t="s">
        <v>22</v>
      </c>
      <c r="D80" s="7">
        <v>2</v>
      </c>
      <c r="E80" s="8"/>
      <c r="F80" s="64"/>
    </row>
    <row r="81" spans="1:6" ht="42.5" x14ac:dyDescent="0.35">
      <c r="A81" s="59" t="s">
        <v>224</v>
      </c>
      <c r="B81" s="6" t="s">
        <v>184</v>
      </c>
      <c r="C81" s="63" t="s">
        <v>22</v>
      </c>
      <c r="D81" s="7">
        <v>1.34</v>
      </c>
      <c r="E81" s="8"/>
      <c r="F81" s="64"/>
    </row>
    <row r="82" spans="1:6" ht="42.5" x14ac:dyDescent="0.35">
      <c r="A82" s="59" t="s">
        <v>225</v>
      </c>
      <c r="B82" s="6" t="s">
        <v>185</v>
      </c>
      <c r="C82" s="63" t="s">
        <v>22</v>
      </c>
      <c r="D82" s="7">
        <v>0.67</v>
      </c>
      <c r="E82" s="8"/>
      <c r="F82" s="64"/>
    </row>
    <row r="83" spans="1:6" ht="56.5" x14ac:dyDescent="0.35">
      <c r="A83" s="59" t="s">
        <v>226</v>
      </c>
      <c r="B83" s="6" t="s">
        <v>393</v>
      </c>
      <c r="C83" s="63" t="s">
        <v>22</v>
      </c>
      <c r="D83" s="7">
        <v>0.62</v>
      </c>
      <c r="E83" s="8"/>
      <c r="F83" s="64"/>
    </row>
    <row r="84" spans="1:6" ht="75" customHeight="1" x14ac:dyDescent="0.35">
      <c r="A84" s="59" t="s">
        <v>227</v>
      </c>
      <c r="B84" s="65" t="s">
        <v>394</v>
      </c>
      <c r="C84" s="63" t="s">
        <v>22</v>
      </c>
      <c r="D84" s="7">
        <v>0.19</v>
      </c>
      <c r="E84" s="8"/>
      <c r="F84" s="64"/>
    </row>
    <row r="85" spans="1:6" ht="43" customHeight="1" x14ac:dyDescent="0.35">
      <c r="A85" s="59" t="s">
        <v>228</v>
      </c>
      <c r="B85" s="65" t="s">
        <v>395</v>
      </c>
      <c r="C85" s="63" t="s">
        <v>22</v>
      </c>
      <c r="D85" s="7">
        <v>0.15</v>
      </c>
      <c r="E85" s="8"/>
      <c r="F85" s="64"/>
    </row>
    <row r="86" spans="1:6" ht="52" customHeight="1" x14ac:dyDescent="0.35">
      <c r="A86" s="59" t="s">
        <v>229</v>
      </c>
      <c r="B86" s="65" t="s">
        <v>186</v>
      </c>
      <c r="C86" s="63" t="s">
        <v>35</v>
      </c>
      <c r="D86" s="7">
        <v>9.76</v>
      </c>
      <c r="E86" s="8"/>
      <c r="F86" s="64"/>
    </row>
    <row r="87" spans="1:6" ht="34" customHeight="1" x14ac:dyDescent="0.35">
      <c r="A87" s="59" t="s">
        <v>230</v>
      </c>
      <c r="B87" s="65" t="s">
        <v>188</v>
      </c>
      <c r="C87" s="63" t="s">
        <v>35</v>
      </c>
      <c r="D87" s="7">
        <v>9.76</v>
      </c>
      <c r="E87" s="8"/>
      <c r="F87" s="64"/>
    </row>
    <row r="88" spans="1:6" x14ac:dyDescent="0.35">
      <c r="A88" s="59" t="s">
        <v>231</v>
      </c>
      <c r="B88" s="6" t="s">
        <v>190</v>
      </c>
      <c r="C88" s="63" t="s">
        <v>2</v>
      </c>
      <c r="D88" s="7">
        <v>3</v>
      </c>
      <c r="E88" s="8"/>
      <c r="F88" s="64"/>
    </row>
    <row r="89" spans="1:6" x14ac:dyDescent="0.35">
      <c r="A89" s="59" t="s">
        <v>294</v>
      </c>
      <c r="B89" s="6" t="s">
        <v>192</v>
      </c>
      <c r="C89" s="63" t="s">
        <v>2</v>
      </c>
      <c r="D89" s="7">
        <v>1</v>
      </c>
      <c r="E89" s="8"/>
      <c r="F89" s="64"/>
    </row>
    <row r="90" spans="1:6" x14ac:dyDescent="0.35">
      <c r="A90" s="59" t="s">
        <v>295</v>
      </c>
      <c r="B90" s="6" t="s">
        <v>194</v>
      </c>
      <c r="C90" s="63" t="s">
        <v>2</v>
      </c>
      <c r="D90" s="7">
        <v>6</v>
      </c>
      <c r="E90" s="8"/>
      <c r="F90" s="64"/>
    </row>
    <row r="91" spans="1:6" x14ac:dyDescent="0.35">
      <c r="A91" s="59" t="s">
        <v>296</v>
      </c>
      <c r="B91" s="6" t="s">
        <v>196</v>
      </c>
      <c r="C91" s="63" t="s">
        <v>2</v>
      </c>
      <c r="D91" s="7">
        <v>4</v>
      </c>
      <c r="E91" s="8"/>
      <c r="F91" s="64"/>
    </row>
    <row r="92" spans="1:6" x14ac:dyDescent="0.35">
      <c r="A92" s="59" t="s">
        <v>297</v>
      </c>
      <c r="B92" s="6" t="s">
        <v>198</v>
      </c>
      <c r="C92" s="63" t="s">
        <v>2</v>
      </c>
      <c r="D92" s="7">
        <v>6</v>
      </c>
      <c r="E92" s="8"/>
      <c r="F92" s="64"/>
    </row>
    <row r="93" spans="1:6" x14ac:dyDescent="0.35">
      <c r="A93" s="59" t="s">
        <v>298</v>
      </c>
      <c r="B93" s="6" t="s">
        <v>200</v>
      </c>
      <c r="C93" s="63" t="s">
        <v>2</v>
      </c>
      <c r="D93" s="7">
        <v>6</v>
      </c>
      <c r="E93" s="8"/>
      <c r="F93" s="64"/>
    </row>
    <row r="94" spans="1:6" x14ac:dyDescent="0.35">
      <c r="A94" s="59" t="s">
        <v>299</v>
      </c>
      <c r="B94" s="6" t="s">
        <v>202</v>
      </c>
      <c r="C94" s="63" t="s">
        <v>2</v>
      </c>
      <c r="D94" s="7">
        <v>6</v>
      </c>
      <c r="E94" s="8"/>
      <c r="F94" s="64"/>
    </row>
    <row r="95" spans="1:6" x14ac:dyDescent="0.35">
      <c r="A95" s="59" t="s">
        <v>300</v>
      </c>
      <c r="B95" s="6" t="s">
        <v>204</v>
      </c>
      <c r="C95" s="63" t="s">
        <v>2</v>
      </c>
      <c r="D95" s="7">
        <v>6</v>
      </c>
      <c r="E95" s="8"/>
      <c r="F95" s="64"/>
    </row>
    <row r="96" spans="1:6" x14ac:dyDescent="0.35">
      <c r="A96" s="59" t="s">
        <v>301</v>
      </c>
      <c r="B96" s="6" t="s">
        <v>206</v>
      </c>
      <c r="C96" s="63" t="s">
        <v>2</v>
      </c>
      <c r="D96" s="7">
        <v>8</v>
      </c>
      <c r="E96" s="8"/>
      <c r="F96" s="64"/>
    </row>
    <row r="97" spans="1:6" x14ac:dyDescent="0.35">
      <c r="A97" s="59" t="s">
        <v>302</v>
      </c>
      <c r="B97" s="6" t="s">
        <v>208</v>
      </c>
      <c r="C97" s="63" t="s">
        <v>2</v>
      </c>
      <c r="D97" s="7">
        <v>1</v>
      </c>
      <c r="E97" s="8"/>
      <c r="F97" s="64"/>
    </row>
    <row r="98" spans="1:6" x14ac:dyDescent="0.35">
      <c r="A98" s="59" t="s">
        <v>303</v>
      </c>
      <c r="B98" s="6" t="s">
        <v>210</v>
      </c>
      <c r="C98" s="63" t="s">
        <v>2</v>
      </c>
      <c r="D98" s="7">
        <v>10</v>
      </c>
      <c r="E98" s="8"/>
      <c r="F98" s="64"/>
    </row>
    <row r="99" spans="1:6" ht="28.5" x14ac:dyDescent="0.35">
      <c r="A99" s="59" t="s">
        <v>304</v>
      </c>
      <c r="B99" s="6" t="s">
        <v>212</v>
      </c>
      <c r="C99" s="63" t="s">
        <v>133</v>
      </c>
      <c r="D99" s="7">
        <v>1</v>
      </c>
      <c r="E99" s="8"/>
      <c r="F99" s="64"/>
    </row>
    <row r="100" spans="1:6" ht="42.5" x14ac:dyDescent="0.35">
      <c r="A100" s="59" t="s">
        <v>305</v>
      </c>
      <c r="B100" s="6" t="s">
        <v>214</v>
      </c>
      <c r="C100" s="63" t="s">
        <v>19</v>
      </c>
      <c r="D100" s="7">
        <v>1</v>
      </c>
      <c r="E100" s="8"/>
      <c r="F100" s="64"/>
    </row>
    <row r="101" spans="1:6" ht="70.5" x14ac:dyDescent="0.35">
      <c r="A101" s="59" t="s">
        <v>306</v>
      </c>
      <c r="B101" s="6" t="s">
        <v>400</v>
      </c>
      <c r="C101" s="63" t="s">
        <v>22</v>
      </c>
      <c r="D101" s="7">
        <v>2</v>
      </c>
      <c r="E101" s="8"/>
      <c r="F101" s="64"/>
    </row>
    <row r="102" spans="1:6" ht="42.5" x14ac:dyDescent="0.35">
      <c r="A102" s="59" t="s">
        <v>307</v>
      </c>
      <c r="B102" s="6" t="s">
        <v>217</v>
      </c>
      <c r="C102" s="63" t="s">
        <v>133</v>
      </c>
      <c r="D102" s="7">
        <v>1</v>
      </c>
      <c r="E102" s="8"/>
      <c r="F102" s="64"/>
    </row>
    <row r="103" spans="1:6" ht="56.5" x14ac:dyDescent="0.35">
      <c r="A103" s="59" t="s">
        <v>308</v>
      </c>
      <c r="B103" s="6" t="s">
        <v>219</v>
      </c>
      <c r="C103" s="63" t="s">
        <v>19</v>
      </c>
      <c r="D103" s="7">
        <v>1</v>
      </c>
      <c r="E103" s="8"/>
      <c r="F103" s="64"/>
    </row>
    <row r="104" spans="1:6" ht="22" customHeight="1" x14ac:dyDescent="0.35">
      <c r="A104" s="113" t="s">
        <v>16</v>
      </c>
      <c r="B104" s="357" t="s">
        <v>220</v>
      </c>
      <c r="C104" s="358"/>
      <c r="D104" s="358"/>
      <c r="E104" s="359"/>
      <c r="F104" s="114"/>
    </row>
    <row r="105" spans="1:6" ht="18.649999999999999" customHeight="1" x14ac:dyDescent="0.35">
      <c r="A105" s="115"/>
      <c r="B105" s="348" t="s">
        <v>309</v>
      </c>
      <c r="C105" s="349"/>
      <c r="D105" s="350"/>
      <c r="E105" s="116">
        <v>2</v>
      </c>
      <c r="F105" s="117"/>
    </row>
    <row r="106" spans="1:6" ht="18.649999999999999" customHeight="1" x14ac:dyDescent="0.4">
      <c r="A106" s="118"/>
      <c r="B106" s="119"/>
      <c r="C106" s="120"/>
      <c r="D106" s="121"/>
      <c r="E106" s="122"/>
      <c r="F106" s="123"/>
    </row>
    <row r="107" spans="1:6" ht="18" x14ac:dyDescent="0.4">
      <c r="A107" s="118"/>
      <c r="B107" s="122"/>
      <c r="C107" s="122"/>
      <c r="D107" s="122"/>
      <c r="E107" s="122"/>
      <c r="F107" s="124"/>
    </row>
    <row r="108" spans="1:6" ht="17.149999999999999" customHeight="1" x14ac:dyDescent="0.35">
      <c r="A108" s="340" t="s">
        <v>310</v>
      </c>
      <c r="B108" s="341"/>
      <c r="C108" s="341"/>
      <c r="D108" s="341"/>
      <c r="E108" s="341"/>
      <c r="F108" s="342"/>
    </row>
    <row r="109" spans="1:6" ht="17.5" customHeight="1" x14ac:dyDescent="0.35">
      <c r="A109" s="20" t="s">
        <v>11</v>
      </c>
      <c r="B109" s="3" t="s">
        <v>12</v>
      </c>
      <c r="C109" s="4" t="s">
        <v>7</v>
      </c>
      <c r="D109" s="4" t="s">
        <v>0</v>
      </c>
      <c r="E109" s="5" t="s">
        <v>13</v>
      </c>
      <c r="F109" s="5" t="s">
        <v>8</v>
      </c>
    </row>
    <row r="110" spans="1:6" x14ac:dyDescent="0.35">
      <c r="A110" s="70" t="s">
        <v>114</v>
      </c>
      <c r="B110" s="7" t="s">
        <v>97</v>
      </c>
      <c r="C110" s="19" t="s">
        <v>2</v>
      </c>
      <c r="D110" s="7">
        <v>6</v>
      </c>
      <c r="E110" s="8"/>
      <c r="F110" s="64"/>
    </row>
    <row r="111" spans="1:6" x14ac:dyDescent="0.35">
      <c r="A111" s="70" t="s">
        <v>311</v>
      </c>
      <c r="B111" s="125" t="s">
        <v>99</v>
      </c>
      <c r="C111" s="126" t="s">
        <v>35</v>
      </c>
      <c r="D111" s="125">
        <v>20</v>
      </c>
      <c r="E111" s="127"/>
      <c r="F111" s="128"/>
    </row>
    <row r="112" spans="1:6" x14ac:dyDescent="0.35">
      <c r="A112" s="129" t="s">
        <v>312</v>
      </c>
      <c r="B112" s="13" t="s">
        <v>101</v>
      </c>
      <c r="C112" s="130" t="s">
        <v>73</v>
      </c>
      <c r="D112" s="13">
        <v>1</v>
      </c>
      <c r="E112" s="131"/>
      <c r="F112" s="131"/>
    </row>
    <row r="113" spans="1:6" x14ac:dyDescent="0.35">
      <c r="A113" s="129" t="s">
        <v>313</v>
      </c>
      <c r="B113" s="13" t="s">
        <v>103</v>
      </c>
      <c r="C113" s="130" t="s">
        <v>73</v>
      </c>
      <c r="D113" s="13">
        <v>1</v>
      </c>
      <c r="E113" s="131"/>
      <c r="F113" s="131"/>
    </row>
    <row r="114" spans="1:6" x14ac:dyDescent="0.35">
      <c r="A114" s="129" t="s">
        <v>314</v>
      </c>
      <c r="B114" s="13" t="s">
        <v>105</v>
      </c>
      <c r="C114" s="130" t="s">
        <v>73</v>
      </c>
      <c r="D114" s="13">
        <v>1</v>
      </c>
      <c r="E114" s="131"/>
      <c r="F114" s="131"/>
    </row>
    <row r="115" spans="1:6" x14ac:dyDescent="0.35">
      <c r="A115" s="129" t="s">
        <v>315</v>
      </c>
      <c r="B115" s="13" t="s">
        <v>107</v>
      </c>
      <c r="C115" s="130" t="s">
        <v>73</v>
      </c>
      <c r="D115" s="13">
        <v>1</v>
      </c>
      <c r="E115" s="131"/>
      <c r="F115" s="131"/>
    </row>
    <row r="116" spans="1:6" x14ac:dyDescent="0.35">
      <c r="A116" s="129" t="s">
        <v>316</v>
      </c>
      <c r="B116" s="13" t="s">
        <v>109</v>
      </c>
      <c r="C116" s="130" t="s">
        <v>73</v>
      </c>
      <c r="D116" s="13">
        <v>1</v>
      </c>
      <c r="E116" s="131"/>
      <c r="F116" s="131"/>
    </row>
    <row r="117" spans="1:6" ht="14.15" customHeight="1" x14ac:dyDescent="0.35">
      <c r="A117" s="129" t="s">
        <v>317</v>
      </c>
      <c r="B117" s="13" t="s">
        <v>111</v>
      </c>
      <c r="C117" s="130" t="s">
        <v>73</v>
      </c>
      <c r="D117" s="13">
        <v>1</v>
      </c>
      <c r="E117" s="131"/>
      <c r="F117" s="131"/>
    </row>
    <row r="118" spans="1:6" ht="18.649999999999999" customHeight="1" x14ac:dyDescent="0.35">
      <c r="A118" s="132" t="s">
        <v>16</v>
      </c>
      <c r="B118" s="351" t="s">
        <v>112</v>
      </c>
      <c r="C118" s="351"/>
      <c r="D118" s="351"/>
      <c r="E118" s="351"/>
      <c r="F118" s="134"/>
    </row>
    <row r="121" spans="1:6" ht="15.5" x14ac:dyDescent="0.35">
      <c r="A121" s="352" t="s">
        <v>318</v>
      </c>
      <c r="B121" s="353"/>
      <c r="C121" s="353"/>
      <c r="D121" s="353"/>
      <c r="E121" s="353"/>
      <c r="F121" s="354"/>
    </row>
    <row r="122" spans="1:6" ht="17.5" customHeight="1" x14ac:dyDescent="0.35">
      <c r="A122" s="20" t="s">
        <v>11</v>
      </c>
      <c r="B122" s="3" t="s">
        <v>12</v>
      </c>
      <c r="C122" s="4" t="s">
        <v>7</v>
      </c>
      <c r="D122" s="4" t="s">
        <v>0</v>
      </c>
      <c r="E122" s="5" t="s">
        <v>13</v>
      </c>
      <c r="F122" s="5" t="s">
        <v>8</v>
      </c>
    </row>
    <row r="123" spans="1:6" ht="77.5" x14ac:dyDescent="0.35">
      <c r="A123" s="135" t="s">
        <v>319</v>
      </c>
      <c r="B123" s="136" t="s">
        <v>62</v>
      </c>
      <c r="C123" s="137" t="s">
        <v>63</v>
      </c>
      <c r="D123" s="86">
        <v>1</v>
      </c>
      <c r="E123" s="138"/>
      <c r="F123" s="138"/>
    </row>
    <row r="124" spans="1:6" ht="15.5" x14ac:dyDescent="0.35">
      <c r="A124" s="135" t="s">
        <v>320</v>
      </c>
      <c r="B124" s="139" t="s">
        <v>66</v>
      </c>
      <c r="C124" s="86" t="s">
        <v>63</v>
      </c>
      <c r="D124" s="86">
        <v>1</v>
      </c>
      <c r="E124" s="138"/>
      <c r="F124" s="138"/>
    </row>
    <row r="125" spans="1:6" ht="15.5" x14ac:dyDescent="0.35">
      <c r="A125" s="135" t="s">
        <v>321</v>
      </c>
      <c r="B125" s="86" t="s">
        <v>68</v>
      </c>
      <c r="C125" s="86" t="s">
        <v>63</v>
      </c>
      <c r="D125" s="86">
        <v>1</v>
      </c>
      <c r="E125" s="138"/>
      <c r="F125" s="138"/>
    </row>
    <row r="126" spans="1:6" ht="15.5" x14ac:dyDescent="0.35">
      <c r="A126" s="135" t="s">
        <v>322</v>
      </c>
      <c r="B126" s="86" t="s">
        <v>70</v>
      </c>
      <c r="C126" s="86" t="s">
        <v>63</v>
      </c>
      <c r="D126" s="86">
        <v>1</v>
      </c>
      <c r="E126" s="138"/>
      <c r="F126" s="138"/>
    </row>
    <row r="127" spans="1:6" ht="15.5" x14ac:dyDescent="0.35">
      <c r="A127" s="135" t="s">
        <v>323</v>
      </c>
      <c r="B127" s="86" t="s">
        <v>72</v>
      </c>
      <c r="C127" s="86" t="s">
        <v>73</v>
      </c>
      <c r="D127" s="86">
        <v>1</v>
      </c>
      <c r="E127" s="138"/>
      <c r="F127" s="138"/>
    </row>
    <row r="128" spans="1:6" x14ac:dyDescent="0.35">
      <c r="A128" s="140" t="s">
        <v>16</v>
      </c>
      <c r="B128" s="141" t="s">
        <v>74</v>
      </c>
      <c r="C128" s="141" t="s">
        <v>16</v>
      </c>
      <c r="D128" s="141" t="s">
        <v>16</v>
      </c>
      <c r="E128" s="141" t="s">
        <v>16</v>
      </c>
      <c r="F128" s="142"/>
    </row>
    <row r="129" spans="1:6" x14ac:dyDescent="0.35">
      <c r="A129" s="140" t="s">
        <v>16</v>
      </c>
      <c r="B129" s="355" t="s">
        <v>75</v>
      </c>
      <c r="C129" s="355"/>
      <c r="D129" s="355"/>
      <c r="E129" s="143">
        <v>2</v>
      </c>
      <c r="F129" s="144"/>
    </row>
    <row r="130" spans="1:6" ht="17.5" x14ac:dyDescent="0.35">
      <c r="A130" s="145" t="s">
        <v>16</v>
      </c>
      <c r="B130" s="356" t="s">
        <v>76</v>
      </c>
      <c r="C130" s="356"/>
      <c r="D130" s="356"/>
      <c r="E130" s="356"/>
      <c r="F130" s="146"/>
    </row>
    <row r="133" spans="1:6" ht="15.5" x14ac:dyDescent="0.35">
      <c r="A133" s="340" t="s">
        <v>324</v>
      </c>
      <c r="B133" s="341"/>
      <c r="C133" s="341"/>
      <c r="D133" s="341"/>
      <c r="E133" s="341"/>
      <c r="F133" s="342"/>
    </row>
    <row r="134" spans="1:6" ht="17.5" customHeight="1" x14ac:dyDescent="0.35">
      <c r="A134" s="20" t="s">
        <v>11</v>
      </c>
      <c r="B134" s="3" t="s">
        <v>12</v>
      </c>
      <c r="C134" s="4" t="s">
        <v>7</v>
      </c>
      <c r="D134" s="4" t="s">
        <v>0</v>
      </c>
      <c r="E134" s="5" t="s">
        <v>13</v>
      </c>
      <c r="F134" s="5" t="s">
        <v>8</v>
      </c>
    </row>
    <row r="135" spans="1:6" ht="15.5" x14ac:dyDescent="0.35">
      <c r="A135" s="147" t="s">
        <v>325</v>
      </c>
      <c r="B135" s="9" t="s">
        <v>326</v>
      </c>
      <c r="C135" s="9" t="s">
        <v>35</v>
      </c>
      <c r="D135" s="9">
        <v>48</v>
      </c>
      <c r="E135" s="11"/>
      <c r="F135" s="148"/>
    </row>
    <row r="136" spans="1:6" ht="15.5" x14ac:dyDescent="0.35">
      <c r="A136" s="147" t="s">
        <v>327</v>
      </c>
      <c r="B136" s="9" t="s">
        <v>328</v>
      </c>
      <c r="C136" s="9" t="s">
        <v>35</v>
      </c>
      <c r="D136" s="9">
        <v>48</v>
      </c>
      <c r="E136" s="11"/>
      <c r="F136" s="148"/>
    </row>
    <row r="137" spans="1:6" ht="15.5" x14ac:dyDescent="0.35">
      <c r="A137" s="147" t="s">
        <v>329</v>
      </c>
      <c r="B137" s="9" t="s">
        <v>330</v>
      </c>
      <c r="C137" s="9" t="s">
        <v>35</v>
      </c>
      <c r="D137" s="9">
        <v>48</v>
      </c>
      <c r="E137" s="11"/>
      <c r="F137" s="148"/>
    </row>
    <row r="138" spans="1:6" ht="15.5" x14ac:dyDescent="0.35">
      <c r="A138" s="147" t="s">
        <v>331</v>
      </c>
      <c r="B138" s="9" t="s">
        <v>332</v>
      </c>
      <c r="C138" s="9" t="s">
        <v>35</v>
      </c>
      <c r="D138" s="9">
        <v>48</v>
      </c>
      <c r="E138" s="11"/>
      <c r="F138" s="148"/>
    </row>
    <row r="139" spans="1:6" ht="15.5" x14ac:dyDescent="0.35">
      <c r="A139" s="147" t="s">
        <v>333</v>
      </c>
      <c r="B139" s="9" t="s">
        <v>334</v>
      </c>
      <c r="C139" s="9" t="s">
        <v>63</v>
      </c>
      <c r="D139" s="9">
        <v>1</v>
      </c>
      <c r="E139" s="11"/>
      <c r="F139" s="148"/>
    </row>
    <row r="140" spans="1:6" ht="15.5" x14ac:dyDescent="0.35">
      <c r="A140" s="147" t="s">
        <v>335</v>
      </c>
      <c r="B140" s="9" t="s">
        <v>336</v>
      </c>
      <c r="C140" s="9" t="s">
        <v>3</v>
      </c>
      <c r="D140" s="9">
        <v>1</v>
      </c>
      <c r="E140" s="11"/>
      <c r="F140" s="148"/>
    </row>
    <row r="141" spans="1:6" ht="15.5" x14ac:dyDescent="0.35">
      <c r="A141" s="147" t="s">
        <v>337</v>
      </c>
      <c r="B141" s="9" t="s">
        <v>338</v>
      </c>
      <c r="C141" s="9" t="s">
        <v>3</v>
      </c>
      <c r="D141" s="9">
        <v>1</v>
      </c>
      <c r="E141" s="11"/>
      <c r="F141" s="148"/>
    </row>
    <row r="142" spans="1:6" ht="15.5" x14ac:dyDescent="0.35">
      <c r="A142" s="147" t="s">
        <v>339</v>
      </c>
      <c r="B142" s="9" t="s">
        <v>340</v>
      </c>
      <c r="C142" s="9" t="s">
        <v>63</v>
      </c>
      <c r="D142" s="9">
        <v>1</v>
      </c>
      <c r="E142" s="11"/>
      <c r="F142" s="148"/>
    </row>
    <row r="143" spans="1:6" ht="15.5" x14ac:dyDescent="0.35">
      <c r="A143" s="147" t="s">
        <v>341</v>
      </c>
      <c r="B143" s="9" t="s">
        <v>342</v>
      </c>
      <c r="C143" s="9" t="s">
        <v>63</v>
      </c>
      <c r="D143" s="9">
        <v>1</v>
      </c>
      <c r="E143" s="11"/>
      <c r="F143" s="148"/>
    </row>
    <row r="144" spans="1:6" ht="15.5" x14ac:dyDescent="0.35">
      <c r="A144" s="149" t="s">
        <v>16</v>
      </c>
      <c r="B144" s="343" t="s">
        <v>343</v>
      </c>
      <c r="C144" s="343"/>
      <c r="D144" s="343"/>
      <c r="E144" s="343"/>
      <c r="F144" s="150"/>
    </row>
    <row r="145" spans="1:6" ht="15.5" x14ac:dyDescent="0.35">
      <c r="A145" s="133" t="s">
        <v>16</v>
      </c>
      <c r="B145" s="133" t="s">
        <v>344</v>
      </c>
      <c r="C145" s="133"/>
      <c r="D145" s="133"/>
      <c r="E145" s="133">
        <v>2</v>
      </c>
      <c r="F145" s="151"/>
    </row>
    <row r="147" spans="1:6" ht="20" x14ac:dyDescent="0.35">
      <c r="A147" s="344" t="s">
        <v>345</v>
      </c>
      <c r="B147" s="344"/>
      <c r="C147" s="344"/>
      <c r="D147" s="344"/>
      <c r="E147" s="344"/>
      <c r="F147" s="344"/>
    </row>
    <row r="148" spans="1:6" ht="17.5" customHeight="1" x14ac:dyDescent="0.35">
      <c r="A148" s="20" t="s">
        <v>11</v>
      </c>
      <c r="B148" s="3" t="s">
        <v>12</v>
      </c>
      <c r="C148" s="4" t="s">
        <v>7</v>
      </c>
      <c r="D148" s="4" t="s">
        <v>0</v>
      </c>
      <c r="E148" s="5" t="s">
        <v>13</v>
      </c>
      <c r="F148" s="5" t="s">
        <v>8</v>
      </c>
    </row>
    <row r="149" spans="1:6" ht="36" customHeight="1" x14ac:dyDescent="0.35">
      <c r="A149" s="85" t="s">
        <v>14</v>
      </c>
      <c r="B149" s="152" t="s">
        <v>346</v>
      </c>
      <c r="C149" s="152" t="s">
        <v>4</v>
      </c>
      <c r="D149" s="152">
        <v>1</v>
      </c>
      <c r="E149" s="153"/>
      <c r="F149" s="154"/>
    </row>
    <row r="150" spans="1:6" ht="15.5" x14ac:dyDescent="0.35">
      <c r="A150" s="85" t="s">
        <v>119</v>
      </c>
      <c r="B150" s="155" t="s">
        <v>347</v>
      </c>
      <c r="C150" s="86" t="s">
        <v>4</v>
      </c>
      <c r="D150" s="86">
        <v>1</v>
      </c>
      <c r="E150" s="87"/>
      <c r="F150" s="154"/>
    </row>
    <row r="151" spans="1:6" ht="15.5" x14ac:dyDescent="0.35">
      <c r="A151" s="85" t="s">
        <v>121</v>
      </c>
      <c r="B151" s="86" t="s">
        <v>242</v>
      </c>
      <c r="C151" s="86" t="s">
        <v>4</v>
      </c>
      <c r="D151" s="86">
        <v>1</v>
      </c>
      <c r="E151" s="88"/>
      <c r="F151" s="21"/>
    </row>
    <row r="152" spans="1:6" ht="15.5" x14ac:dyDescent="0.35">
      <c r="A152" s="85" t="s">
        <v>123</v>
      </c>
      <c r="B152" s="86" t="s">
        <v>243</v>
      </c>
      <c r="C152" s="86" t="s">
        <v>4</v>
      </c>
      <c r="D152" s="86">
        <v>1</v>
      </c>
      <c r="E152" s="87"/>
      <c r="F152" s="21"/>
    </row>
    <row r="153" spans="1:6" ht="31" x14ac:dyDescent="0.35">
      <c r="A153" s="85" t="s">
        <v>245</v>
      </c>
      <c r="B153" s="86" t="s">
        <v>348</v>
      </c>
      <c r="C153" s="86" t="s">
        <v>4</v>
      </c>
      <c r="D153" s="86">
        <v>1</v>
      </c>
      <c r="E153" s="87"/>
      <c r="F153" s="21"/>
    </row>
    <row r="154" spans="1:6" ht="15.5" x14ac:dyDescent="0.35">
      <c r="A154" s="85" t="s">
        <v>247</v>
      </c>
      <c r="B154" s="86" t="s">
        <v>349</v>
      </c>
      <c r="C154" s="86" t="s">
        <v>4</v>
      </c>
      <c r="D154" s="86">
        <v>1</v>
      </c>
      <c r="E154" s="87"/>
      <c r="F154" s="21"/>
    </row>
    <row r="155" spans="1:6" ht="15.5" x14ac:dyDescent="0.35">
      <c r="A155" s="85" t="s">
        <v>350</v>
      </c>
      <c r="B155" s="86" t="s">
        <v>351</v>
      </c>
      <c r="C155" s="86" t="s">
        <v>4</v>
      </c>
      <c r="D155" s="86">
        <v>1</v>
      </c>
      <c r="E155" s="88"/>
      <c r="F155" s="21"/>
    </row>
    <row r="156" spans="1:6" ht="16" thickBot="1" x14ac:dyDescent="0.4">
      <c r="A156" s="156" t="s">
        <v>352</v>
      </c>
      <c r="B156" s="136" t="s">
        <v>353</v>
      </c>
      <c r="C156" s="136" t="s">
        <v>4</v>
      </c>
      <c r="D156" s="136">
        <v>1</v>
      </c>
      <c r="E156" s="157"/>
      <c r="F156" s="21"/>
    </row>
    <row r="157" spans="1:6" ht="16" thickBot="1" x14ac:dyDescent="0.4">
      <c r="A157" s="345" t="s">
        <v>354</v>
      </c>
      <c r="B157" s="346"/>
      <c r="C157" s="346"/>
      <c r="D157" s="346"/>
      <c r="E157" s="347"/>
      <c r="F157" s="158"/>
    </row>
  </sheetData>
  <mergeCells count="22">
    <mergeCell ref="B104:E104"/>
    <mergeCell ref="A1:F1"/>
    <mergeCell ref="A2:F2"/>
    <mergeCell ref="A4:F4"/>
    <mergeCell ref="A12:E12"/>
    <mergeCell ref="A14:F14"/>
    <mergeCell ref="A34:E34"/>
    <mergeCell ref="A36:F36"/>
    <mergeCell ref="B63:E63"/>
    <mergeCell ref="A65:F65"/>
    <mergeCell ref="B67:F67"/>
    <mergeCell ref="A76:F76"/>
    <mergeCell ref="A133:F133"/>
    <mergeCell ref="B144:E144"/>
    <mergeCell ref="A147:F147"/>
    <mergeCell ref="A157:E157"/>
    <mergeCell ref="B105:D105"/>
    <mergeCell ref="A108:F108"/>
    <mergeCell ref="B118:E118"/>
    <mergeCell ref="A121:F121"/>
    <mergeCell ref="B129:D129"/>
    <mergeCell ref="B130:E1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4"/>
  <sheetViews>
    <sheetView tabSelected="1" topLeftCell="A76" zoomScale="99" zoomScaleNormal="99" workbookViewId="0">
      <selection activeCell="J88" sqref="J88"/>
    </sheetView>
  </sheetViews>
  <sheetFormatPr defaultColWidth="8.7265625" defaultRowHeight="14.5" x14ac:dyDescent="0.35"/>
  <cols>
    <col min="2" max="2" width="47" customWidth="1"/>
    <col min="3" max="3" width="9.453125" customWidth="1"/>
    <col min="5" max="5" width="12.453125" customWidth="1"/>
    <col min="6" max="6" width="15.7265625" customWidth="1"/>
  </cols>
  <sheetData>
    <row r="1" spans="1:6" ht="56.25" customHeight="1" x14ac:dyDescent="0.35">
      <c r="A1" s="332" t="s">
        <v>379</v>
      </c>
      <c r="B1" s="332"/>
      <c r="C1" s="332"/>
      <c r="D1" s="332"/>
      <c r="E1" s="332"/>
      <c r="F1" s="332"/>
    </row>
    <row r="2" spans="1:6" ht="28" customHeight="1" x14ac:dyDescent="0.4">
      <c r="A2" s="333" t="s">
        <v>380</v>
      </c>
      <c r="B2" s="333"/>
      <c r="C2" s="333"/>
      <c r="D2" s="333"/>
      <c r="E2" s="333"/>
      <c r="F2" s="333"/>
    </row>
    <row r="3" spans="1:6" x14ac:dyDescent="0.35">
      <c r="A3" s="167" t="s">
        <v>11</v>
      </c>
      <c r="B3" s="168" t="s">
        <v>1</v>
      </c>
      <c r="C3" s="169" t="s">
        <v>0</v>
      </c>
      <c r="D3" s="169" t="s">
        <v>6</v>
      </c>
      <c r="E3" s="169" t="s">
        <v>78</v>
      </c>
      <c r="F3" s="169" t="s">
        <v>79</v>
      </c>
    </row>
    <row r="4" spans="1:6" ht="45.5" customHeight="1" x14ac:dyDescent="0.35">
      <c r="A4" s="170">
        <v>1</v>
      </c>
      <c r="B4" s="171" t="s">
        <v>355</v>
      </c>
      <c r="C4" s="172" t="s">
        <v>73</v>
      </c>
      <c r="D4" s="173">
        <v>1</v>
      </c>
      <c r="E4" s="174"/>
      <c r="F4" s="174"/>
    </row>
    <row r="5" spans="1:6" ht="32" customHeight="1" x14ac:dyDescent="0.35">
      <c r="A5" s="170">
        <v>2</v>
      </c>
      <c r="B5" s="175" t="s">
        <v>356</v>
      </c>
      <c r="C5" s="172" t="s">
        <v>83</v>
      </c>
      <c r="D5" s="173">
        <f>15</f>
        <v>15</v>
      </c>
      <c r="E5" s="176"/>
      <c r="F5" s="174"/>
    </row>
    <row r="6" spans="1:6" ht="29" x14ac:dyDescent="0.35">
      <c r="A6" s="170">
        <v>3</v>
      </c>
      <c r="B6" s="177" t="s">
        <v>357</v>
      </c>
      <c r="C6" s="172" t="s">
        <v>83</v>
      </c>
      <c r="D6" s="173">
        <v>35</v>
      </c>
      <c r="E6" s="176"/>
      <c r="F6" s="174"/>
    </row>
    <row r="7" spans="1:6" ht="17" customHeight="1" x14ac:dyDescent="0.35">
      <c r="A7" s="170">
        <v>4</v>
      </c>
      <c r="B7" t="s">
        <v>358</v>
      </c>
      <c r="C7" s="172" t="s">
        <v>73</v>
      </c>
      <c r="D7" s="178">
        <v>1</v>
      </c>
      <c r="E7" s="174"/>
      <c r="F7" s="174"/>
    </row>
    <row r="8" spans="1:6" ht="19" customHeight="1" x14ac:dyDescent="0.35">
      <c r="A8" s="170">
        <v>5</v>
      </c>
      <c r="B8" s="179" t="s">
        <v>359</v>
      </c>
      <c r="C8" s="172" t="s">
        <v>83</v>
      </c>
      <c r="D8" s="173">
        <v>30</v>
      </c>
      <c r="E8" s="174"/>
      <c r="F8" s="174"/>
    </row>
    <row r="9" spans="1:6" ht="77.5" customHeight="1" x14ac:dyDescent="0.35">
      <c r="A9" s="170">
        <v>6</v>
      </c>
      <c r="B9" s="171" t="s">
        <v>383</v>
      </c>
      <c r="C9" s="172" t="s">
        <v>360</v>
      </c>
      <c r="D9" s="173">
        <v>15</v>
      </c>
      <c r="E9" s="174"/>
      <c r="F9" s="174"/>
    </row>
    <row r="10" spans="1:6" ht="29" x14ac:dyDescent="0.35">
      <c r="A10" s="170">
        <v>7</v>
      </c>
      <c r="B10" s="171" t="s">
        <v>361</v>
      </c>
      <c r="C10" s="172" t="s">
        <v>73</v>
      </c>
      <c r="D10" s="173">
        <v>1</v>
      </c>
      <c r="E10" s="174"/>
      <c r="F10" s="174"/>
    </row>
    <row r="11" spans="1:6" ht="31" customHeight="1" x14ac:dyDescent="0.35">
      <c r="A11" s="170">
        <v>8</v>
      </c>
      <c r="B11" s="171" t="s">
        <v>362</v>
      </c>
      <c r="C11" s="172" t="s">
        <v>73</v>
      </c>
      <c r="D11" s="173">
        <v>1</v>
      </c>
      <c r="E11" s="174"/>
      <c r="F11" s="174"/>
    </row>
    <row r="12" spans="1:6" ht="19.5" customHeight="1" x14ac:dyDescent="0.35">
      <c r="A12" s="180"/>
      <c r="B12" s="386" t="s">
        <v>363</v>
      </c>
      <c r="C12" s="387"/>
      <c r="D12" s="387"/>
      <c r="E12" s="388"/>
      <c r="F12" s="181"/>
    </row>
    <row r="14" spans="1:6" x14ac:dyDescent="0.35">
      <c r="A14" s="389" t="s">
        <v>381</v>
      </c>
      <c r="B14" s="390"/>
      <c r="C14" s="390"/>
      <c r="D14" s="390"/>
      <c r="E14" s="390"/>
      <c r="F14" s="391"/>
    </row>
    <row r="15" spans="1:6" x14ac:dyDescent="0.35">
      <c r="A15" s="167" t="s">
        <v>11</v>
      </c>
      <c r="B15" s="168" t="s">
        <v>1</v>
      </c>
      <c r="C15" s="169" t="s">
        <v>0</v>
      </c>
      <c r="D15" s="169" t="s">
        <v>6</v>
      </c>
      <c r="E15" s="169" t="s">
        <v>78</v>
      </c>
      <c r="F15" s="169" t="s">
        <v>79</v>
      </c>
    </row>
    <row r="16" spans="1:6" ht="29" x14ac:dyDescent="0.35">
      <c r="A16" s="182">
        <v>1</v>
      </c>
      <c r="B16" s="183" t="s">
        <v>364</v>
      </c>
      <c r="C16" s="183" t="s">
        <v>4</v>
      </c>
      <c r="D16" s="183">
        <v>1</v>
      </c>
      <c r="E16" s="184"/>
      <c r="F16" s="185"/>
    </row>
    <row r="17" spans="1:6" ht="29" x14ac:dyDescent="0.35">
      <c r="A17" s="182">
        <v>2</v>
      </c>
      <c r="B17" s="183" t="s">
        <v>365</v>
      </c>
      <c r="C17" s="183" t="s">
        <v>4</v>
      </c>
      <c r="D17" s="183">
        <v>1</v>
      </c>
      <c r="E17" s="184"/>
      <c r="F17" s="185"/>
    </row>
    <row r="18" spans="1:6" x14ac:dyDescent="0.35">
      <c r="A18" s="182">
        <v>3</v>
      </c>
      <c r="B18" s="183" t="s">
        <v>366</v>
      </c>
      <c r="C18" s="183" t="s">
        <v>133</v>
      </c>
      <c r="D18" s="183">
        <v>1</v>
      </c>
      <c r="E18" s="184"/>
      <c r="F18" s="185"/>
    </row>
    <row r="19" spans="1:6" x14ac:dyDescent="0.35">
      <c r="A19" s="182">
        <v>4</v>
      </c>
      <c r="B19" s="183" t="s">
        <v>367</v>
      </c>
      <c r="C19" s="183" t="s">
        <v>2</v>
      </c>
      <c r="D19" s="183">
        <v>6</v>
      </c>
      <c r="E19" s="184"/>
      <c r="F19" s="185"/>
    </row>
    <row r="20" spans="1:6" ht="145" x14ac:dyDescent="0.35">
      <c r="A20" s="182">
        <v>5</v>
      </c>
      <c r="B20" s="183" t="s">
        <v>368</v>
      </c>
      <c r="C20" s="183" t="s">
        <v>133</v>
      </c>
      <c r="D20" s="183">
        <v>1</v>
      </c>
      <c r="E20" s="184"/>
      <c r="F20" s="185"/>
    </row>
    <row r="21" spans="1:6" ht="16" x14ac:dyDescent="0.5">
      <c r="A21" s="186" t="s">
        <v>16</v>
      </c>
      <c r="B21" s="375" t="s">
        <v>369</v>
      </c>
      <c r="C21" s="376" t="s">
        <v>16</v>
      </c>
      <c r="D21" s="376" t="s">
        <v>16</v>
      </c>
      <c r="E21" s="377" t="s">
        <v>16</v>
      </c>
      <c r="F21" s="187"/>
    </row>
    <row r="23" spans="1:6" x14ac:dyDescent="0.35">
      <c r="A23" s="392" t="s">
        <v>382</v>
      </c>
      <c r="B23" s="392"/>
      <c r="C23" s="392"/>
      <c r="D23" s="392"/>
      <c r="E23" s="392"/>
      <c r="F23" s="392"/>
    </row>
    <row r="24" spans="1:6" x14ac:dyDescent="0.35">
      <c r="A24" s="167" t="s">
        <v>11</v>
      </c>
      <c r="B24" s="168" t="s">
        <v>1</v>
      </c>
      <c r="C24" s="169" t="s">
        <v>0</v>
      </c>
      <c r="D24" s="169" t="s">
        <v>6</v>
      </c>
      <c r="E24" s="169" t="s">
        <v>78</v>
      </c>
      <c r="F24" s="169" t="s">
        <v>79</v>
      </c>
    </row>
    <row r="25" spans="1:6" x14ac:dyDescent="0.35">
      <c r="A25" s="188">
        <v>1</v>
      </c>
      <c r="B25" s="310" t="s">
        <v>80</v>
      </c>
      <c r="C25" s="310"/>
      <c r="D25" s="310"/>
      <c r="E25" s="310"/>
      <c r="F25" s="310"/>
    </row>
    <row r="26" spans="1:6" ht="43.5" x14ac:dyDescent="0.35">
      <c r="A26" s="189">
        <v>1</v>
      </c>
      <c r="B26" s="190" t="s">
        <v>82</v>
      </c>
      <c r="C26" s="191" t="s">
        <v>83</v>
      </c>
      <c r="D26" s="192">
        <v>150</v>
      </c>
      <c r="E26" s="193"/>
      <c r="F26" s="194"/>
    </row>
    <row r="27" spans="1:6" ht="29" x14ac:dyDescent="0.35">
      <c r="A27" s="189">
        <v>2</v>
      </c>
      <c r="B27" s="190" t="s">
        <v>85</v>
      </c>
      <c r="C27" s="191" t="s">
        <v>86</v>
      </c>
      <c r="D27" s="192">
        <v>500</v>
      </c>
      <c r="E27" s="193"/>
      <c r="F27" s="194"/>
    </row>
    <row r="28" spans="1:6" x14ac:dyDescent="0.35">
      <c r="A28" s="189">
        <v>3</v>
      </c>
      <c r="B28" s="190" t="s">
        <v>88</v>
      </c>
      <c r="C28" s="191" t="s">
        <v>63</v>
      </c>
      <c r="D28" s="195">
        <v>1</v>
      </c>
      <c r="E28" s="193"/>
      <c r="F28" s="194"/>
    </row>
    <row r="29" spans="1:6" x14ac:dyDescent="0.35">
      <c r="A29" s="189">
        <v>4</v>
      </c>
      <c r="B29" s="190" t="s">
        <v>90</v>
      </c>
      <c r="C29" s="191" t="s">
        <v>91</v>
      </c>
      <c r="D29" s="195">
        <v>1</v>
      </c>
      <c r="E29" s="193"/>
      <c r="F29" s="194"/>
    </row>
    <row r="30" spans="1:6" x14ac:dyDescent="0.35">
      <c r="A30" s="189">
        <v>5</v>
      </c>
      <c r="B30" s="190" t="s">
        <v>93</v>
      </c>
      <c r="C30" s="191" t="s">
        <v>73</v>
      </c>
      <c r="D30" s="195">
        <v>1</v>
      </c>
      <c r="E30" s="193"/>
      <c r="F30" s="194"/>
    </row>
    <row r="31" spans="1:6" x14ac:dyDescent="0.35">
      <c r="A31" s="196"/>
      <c r="B31" s="197" t="s">
        <v>94</v>
      </c>
      <c r="C31" s="198"/>
      <c r="D31" s="199"/>
      <c r="E31" s="181"/>
      <c r="F31" s="181"/>
    </row>
    <row r="34" spans="1:6" ht="20.5" customHeight="1" x14ac:dyDescent="0.4">
      <c r="A34" s="372" t="s">
        <v>95</v>
      </c>
      <c r="B34" s="373"/>
      <c r="C34" s="373"/>
      <c r="D34" s="373"/>
      <c r="E34" s="373"/>
      <c r="F34" s="374"/>
    </row>
    <row r="35" spans="1:6" x14ac:dyDescent="0.35">
      <c r="A35" s="167" t="s">
        <v>11</v>
      </c>
      <c r="B35" s="168" t="s">
        <v>1</v>
      </c>
      <c r="C35" s="169" t="s">
        <v>0</v>
      </c>
      <c r="D35" s="169" t="s">
        <v>6</v>
      </c>
      <c r="E35" s="169" t="s">
        <v>78</v>
      </c>
      <c r="F35" s="169" t="s">
        <v>79</v>
      </c>
    </row>
    <row r="36" spans="1:6" x14ac:dyDescent="0.35">
      <c r="A36" s="200">
        <v>1</v>
      </c>
      <c r="B36" s="183" t="s">
        <v>97</v>
      </c>
      <c r="C36" s="201" t="s">
        <v>2</v>
      </c>
      <c r="D36" s="183">
        <v>6</v>
      </c>
      <c r="E36" s="184"/>
      <c r="F36" s="185"/>
    </row>
    <row r="37" spans="1:6" x14ac:dyDescent="0.35">
      <c r="A37" s="200">
        <v>2</v>
      </c>
      <c r="B37" s="183" t="s">
        <v>99</v>
      </c>
      <c r="C37" s="201" t="s">
        <v>35</v>
      </c>
      <c r="D37" s="183">
        <v>20</v>
      </c>
      <c r="E37" s="184"/>
      <c r="F37" s="185"/>
    </row>
    <row r="38" spans="1:6" x14ac:dyDescent="0.35">
      <c r="A38" s="200">
        <v>3</v>
      </c>
      <c r="B38" s="183" t="s">
        <v>101</v>
      </c>
      <c r="C38" s="201" t="s">
        <v>73</v>
      </c>
      <c r="D38" s="183">
        <v>1</v>
      </c>
      <c r="E38" s="184"/>
      <c r="F38" s="185"/>
    </row>
    <row r="39" spans="1:6" x14ac:dyDescent="0.35">
      <c r="A39" s="200">
        <v>4</v>
      </c>
      <c r="B39" s="183" t="s">
        <v>103</v>
      </c>
      <c r="C39" s="201" t="s">
        <v>73</v>
      </c>
      <c r="D39" s="183">
        <v>1</v>
      </c>
      <c r="E39" s="184"/>
      <c r="F39" s="185"/>
    </row>
    <row r="40" spans="1:6" x14ac:dyDescent="0.35">
      <c r="A40" s="200">
        <v>5</v>
      </c>
      <c r="B40" s="183" t="s">
        <v>105</v>
      </c>
      <c r="C40" s="201" t="s">
        <v>73</v>
      </c>
      <c r="D40" s="183">
        <v>1</v>
      </c>
      <c r="E40" s="184"/>
      <c r="F40" s="185"/>
    </row>
    <row r="41" spans="1:6" x14ac:dyDescent="0.35">
      <c r="A41" s="200">
        <v>6</v>
      </c>
      <c r="B41" s="183" t="s">
        <v>107</v>
      </c>
      <c r="C41" s="201" t="s">
        <v>73</v>
      </c>
      <c r="D41" s="183">
        <v>1</v>
      </c>
      <c r="E41" s="184"/>
      <c r="F41" s="185"/>
    </row>
    <row r="42" spans="1:6" x14ac:dyDescent="0.35">
      <c r="A42" s="200">
        <v>7</v>
      </c>
      <c r="B42" s="183" t="s">
        <v>109</v>
      </c>
      <c r="C42" s="201" t="s">
        <v>73</v>
      </c>
      <c r="D42" s="183">
        <v>1</v>
      </c>
      <c r="E42" s="184"/>
      <c r="F42" s="185"/>
    </row>
    <row r="43" spans="1:6" x14ac:dyDescent="0.35">
      <c r="A43" s="200">
        <v>8</v>
      </c>
      <c r="B43" s="183" t="s">
        <v>111</v>
      </c>
      <c r="C43" s="201" t="s">
        <v>73</v>
      </c>
      <c r="D43" s="183">
        <v>1</v>
      </c>
      <c r="E43" s="184"/>
      <c r="F43" s="185"/>
    </row>
    <row r="44" spans="1:6" ht="15.5" x14ac:dyDescent="0.35">
      <c r="A44" s="202" t="s">
        <v>16</v>
      </c>
      <c r="B44" s="378" t="s">
        <v>370</v>
      </c>
      <c r="C44" s="378"/>
      <c r="D44" s="378"/>
      <c r="E44" s="378"/>
      <c r="F44" s="203"/>
    </row>
    <row r="45" spans="1:6" ht="15.5" customHeight="1" x14ac:dyDescent="0.35">
      <c r="A45" s="159"/>
      <c r="B45" s="379" t="s">
        <v>371</v>
      </c>
      <c r="C45" s="380"/>
      <c r="D45" s="381"/>
      <c r="E45" s="204">
        <v>2</v>
      </c>
      <c r="F45" s="203"/>
    </row>
    <row r="47" spans="1:6" ht="14.5" customHeight="1" x14ac:dyDescent="0.4">
      <c r="A47" s="372" t="s">
        <v>221</v>
      </c>
      <c r="B47" s="373"/>
      <c r="C47" s="373"/>
      <c r="D47" s="373"/>
      <c r="E47" s="373"/>
      <c r="F47" s="374"/>
    </row>
    <row r="48" spans="1:6" x14ac:dyDescent="0.35">
      <c r="A48" s="167" t="s">
        <v>11</v>
      </c>
      <c r="B48" s="168" t="s">
        <v>1</v>
      </c>
      <c r="C48" s="169" t="s">
        <v>0</v>
      </c>
      <c r="D48" s="169" t="s">
        <v>6</v>
      </c>
      <c r="E48" s="169" t="s">
        <v>78</v>
      </c>
      <c r="F48" s="169" t="s">
        <v>79</v>
      </c>
    </row>
    <row r="49" spans="1:6" x14ac:dyDescent="0.35">
      <c r="A49" s="200">
        <v>1</v>
      </c>
      <c r="B49" s="205" t="s">
        <v>15</v>
      </c>
      <c r="C49" s="183" t="s">
        <v>16</v>
      </c>
      <c r="D49" s="183" t="s">
        <v>16</v>
      </c>
      <c r="E49" s="183" t="s">
        <v>16</v>
      </c>
      <c r="F49" s="206" t="s">
        <v>16</v>
      </c>
    </row>
    <row r="50" spans="1:6" ht="29" x14ac:dyDescent="0.35">
      <c r="A50" s="200">
        <v>1.1000000000000001</v>
      </c>
      <c r="B50" s="183" t="s">
        <v>18</v>
      </c>
      <c r="C50" s="183" t="s">
        <v>19</v>
      </c>
      <c r="D50" s="183">
        <v>1</v>
      </c>
      <c r="E50" s="184"/>
      <c r="F50" s="185"/>
    </row>
    <row r="51" spans="1:6" x14ac:dyDescent="0.35">
      <c r="A51" s="200">
        <v>2.1</v>
      </c>
      <c r="B51" s="183" t="s">
        <v>21</v>
      </c>
      <c r="C51" s="183" t="s">
        <v>22</v>
      </c>
      <c r="D51" s="183">
        <v>6.67</v>
      </c>
      <c r="E51" s="184"/>
      <c r="F51" s="185"/>
    </row>
    <row r="52" spans="1:6" ht="29" x14ac:dyDescent="0.35">
      <c r="A52" s="200">
        <v>3.1</v>
      </c>
      <c r="B52" s="183" t="s">
        <v>24</v>
      </c>
      <c r="C52" s="183" t="s">
        <v>22</v>
      </c>
      <c r="D52" s="183">
        <v>0.67</v>
      </c>
      <c r="E52" s="184"/>
      <c r="F52" s="185"/>
    </row>
    <row r="53" spans="1:6" x14ac:dyDescent="0.35">
      <c r="A53" s="200">
        <v>4.0999999999999996</v>
      </c>
      <c r="B53" s="183" t="s">
        <v>26</v>
      </c>
      <c r="C53" s="183" t="s">
        <v>22</v>
      </c>
      <c r="D53" s="183">
        <v>3.9</v>
      </c>
      <c r="E53" s="184"/>
      <c r="F53" s="185"/>
    </row>
    <row r="54" spans="1:6" x14ac:dyDescent="0.35">
      <c r="A54" s="200">
        <v>5.0999999999999996</v>
      </c>
      <c r="B54" s="183" t="s">
        <v>28</v>
      </c>
      <c r="C54" s="183" t="s">
        <v>22</v>
      </c>
      <c r="D54" s="183">
        <v>1.99</v>
      </c>
      <c r="E54" s="184"/>
      <c r="F54" s="185"/>
    </row>
    <row r="55" spans="1:6" ht="43.5" x14ac:dyDescent="0.35">
      <c r="A55" s="200">
        <v>6.1</v>
      </c>
      <c r="B55" s="183" t="s">
        <v>30</v>
      </c>
      <c r="C55" s="183" t="s">
        <v>22</v>
      </c>
      <c r="D55" s="183">
        <v>2.9</v>
      </c>
      <c r="E55" s="184"/>
      <c r="F55" s="185"/>
    </row>
    <row r="56" spans="1:6" ht="29" x14ac:dyDescent="0.35">
      <c r="A56" s="200">
        <v>7.1</v>
      </c>
      <c r="B56" s="183" t="s">
        <v>32</v>
      </c>
      <c r="C56" s="183" t="s">
        <v>22</v>
      </c>
      <c r="D56" s="183">
        <v>0.79</v>
      </c>
      <c r="E56" s="184"/>
      <c r="F56" s="185"/>
    </row>
    <row r="57" spans="1:6" x14ac:dyDescent="0.35">
      <c r="A57" s="200">
        <v>8.1</v>
      </c>
      <c r="B57" s="183" t="s">
        <v>34</v>
      </c>
      <c r="C57" s="183" t="s">
        <v>35</v>
      </c>
      <c r="D57" s="183">
        <v>31.5</v>
      </c>
      <c r="E57" s="184"/>
      <c r="F57" s="185"/>
    </row>
    <row r="58" spans="1:6" x14ac:dyDescent="0.35">
      <c r="A58" s="200">
        <v>9.1</v>
      </c>
      <c r="B58" s="183" t="s">
        <v>37</v>
      </c>
      <c r="C58" s="183" t="s">
        <v>35</v>
      </c>
      <c r="D58" s="183">
        <v>31.5</v>
      </c>
      <c r="E58" s="184"/>
      <c r="F58" s="185"/>
    </row>
    <row r="59" spans="1:6" x14ac:dyDescent="0.35">
      <c r="A59" s="200">
        <v>10.1</v>
      </c>
      <c r="B59" s="183" t="s">
        <v>39</v>
      </c>
      <c r="C59" s="183" t="s">
        <v>22</v>
      </c>
      <c r="D59" s="183">
        <v>1.3</v>
      </c>
      <c r="E59" s="184"/>
      <c r="F59" s="185"/>
    </row>
    <row r="60" spans="1:6" x14ac:dyDescent="0.35">
      <c r="A60" s="182" t="s">
        <v>16</v>
      </c>
      <c r="B60" s="205" t="s">
        <v>40</v>
      </c>
      <c r="C60" s="183" t="s">
        <v>16</v>
      </c>
      <c r="D60" s="183" t="s">
        <v>16</v>
      </c>
      <c r="E60" s="184"/>
      <c r="F60" s="207"/>
    </row>
    <row r="61" spans="1:6" x14ac:dyDescent="0.35">
      <c r="A61" s="182"/>
      <c r="B61" s="205"/>
      <c r="C61" s="183"/>
      <c r="D61" s="183"/>
      <c r="E61" s="183"/>
      <c r="F61" s="208"/>
    </row>
    <row r="62" spans="1:6" x14ac:dyDescent="0.35">
      <c r="A62" s="209">
        <v>2</v>
      </c>
      <c r="B62" s="205" t="s">
        <v>42</v>
      </c>
      <c r="C62" s="183" t="s">
        <v>16</v>
      </c>
      <c r="D62" s="183" t="s">
        <v>16</v>
      </c>
      <c r="E62" s="183"/>
      <c r="F62" s="206"/>
    </row>
    <row r="63" spans="1:6" ht="29" x14ac:dyDescent="0.35">
      <c r="A63" s="200">
        <v>2.1</v>
      </c>
      <c r="B63" s="183" t="s">
        <v>18</v>
      </c>
      <c r="C63" s="183" t="s">
        <v>19</v>
      </c>
      <c r="D63" s="183">
        <v>1</v>
      </c>
      <c r="E63" s="184"/>
      <c r="F63" s="185"/>
    </row>
    <row r="64" spans="1:6" ht="29" x14ac:dyDescent="0.35">
      <c r="A64" s="200">
        <v>2.1</v>
      </c>
      <c r="B64" s="183" t="s">
        <v>45</v>
      </c>
      <c r="C64" s="183" t="s">
        <v>22</v>
      </c>
      <c r="D64" s="183">
        <v>5.4</v>
      </c>
      <c r="E64" s="184"/>
      <c r="F64" s="185"/>
    </row>
    <row r="65" spans="1:6" ht="29" x14ac:dyDescent="0.35">
      <c r="A65" s="200">
        <v>2.1</v>
      </c>
      <c r="B65" s="183" t="s">
        <v>24</v>
      </c>
      <c r="C65" s="183" t="s">
        <v>22</v>
      </c>
      <c r="D65" s="183">
        <v>0.54</v>
      </c>
      <c r="E65" s="184"/>
      <c r="F65" s="185"/>
    </row>
    <row r="66" spans="1:6" x14ac:dyDescent="0.35">
      <c r="A66" s="200">
        <v>2.1</v>
      </c>
      <c r="B66" s="183" t="s">
        <v>26</v>
      </c>
      <c r="C66" s="183" t="s">
        <v>22</v>
      </c>
      <c r="D66" s="183">
        <v>3.3</v>
      </c>
      <c r="E66" s="184"/>
      <c r="F66" s="185"/>
    </row>
    <row r="67" spans="1:6" x14ac:dyDescent="0.35">
      <c r="A67" s="200">
        <v>2.1</v>
      </c>
      <c r="B67" s="183" t="s">
        <v>28</v>
      </c>
      <c r="C67" s="183" t="s">
        <v>22</v>
      </c>
      <c r="D67" s="183">
        <v>1.61</v>
      </c>
      <c r="E67" s="184"/>
      <c r="F67" s="185"/>
    </row>
    <row r="68" spans="1:6" ht="43.5" x14ac:dyDescent="0.35">
      <c r="A68" s="200">
        <v>2.1</v>
      </c>
      <c r="B68" s="183" t="s">
        <v>50</v>
      </c>
      <c r="C68" s="183" t="s">
        <v>22</v>
      </c>
      <c r="D68" s="183">
        <v>0.99</v>
      </c>
      <c r="E68" s="184"/>
      <c r="F68" s="185"/>
    </row>
    <row r="69" spans="1:6" ht="29" x14ac:dyDescent="0.35">
      <c r="A69" s="200">
        <v>2.1</v>
      </c>
      <c r="B69" s="183" t="s">
        <v>52</v>
      </c>
      <c r="C69" s="183" t="s">
        <v>22</v>
      </c>
      <c r="D69" s="183">
        <v>0.4</v>
      </c>
      <c r="E69" s="184"/>
      <c r="F69" s="185"/>
    </row>
    <row r="70" spans="1:6" x14ac:dyDescent="0.35">
      <c r="A70" s="200">
        <v>2.1</v>
      </c>
      <c r="B70" s="183" t="s">
        <v>34</v>
      </c>
      <c r="C70" s="183" t="s">
        <v>35</v>
      </c>
      <c r="D70" s="183">
        <v>13.8</v>
      </c>
      <c r="E70" s="184"/>
      <c r="F70" s="185"/>
    </row>
    <row r="71" spans="1:6" x14ac:dyDescent="0.35">
      <c r="A71" s="200">
        <v>2.1</v>
      </c>
      <c r="B71" s="183" t="s">
        <v>37</v>
      </c>
      <c r="C71" s="183" t="s">
        <v>35</v>
      </c>
      <c r="D71" s="183">
        <v>13.8</v>
      </c>
      <c r="E71" s="184"/>
      <c r="F71" s="185"/>
    </row>
    <row r="72" spans="1:6" x14ac:dyDescent="0.35">
      <c r="A72" s="200">
        <v>2.1</v>
      </c>
      <c r="B72" s="183" t="s">
        <v>39</v>
      </c>
      <c r="C72" s="183" t="s">
        <v>22</v>
      </c>
      <c r="D72" s="183">
        <v>1.3</v>
      </c>
      <c r="E72" s="210"/>
      <c r="F72" s="211"/>
    </row>
    <row r="73" spans="1:6" ht="15.5" x14ac:dyDescent="0.35">
      <c r="A73" s="212" t="s">
        <v>16</v>
      </c>
      <c r="B73" s="213" t="s">
        <v>56</v>
      </c>
      <c r="C73" s="213" t="s">
        <v>16</v>
      </c>
      <c r="D73" s="213" t="s">
        <v>16</v>
      </c>
      <c r="E73" s="213" t="s">
        <v>16</v>
      </c>
      <c r="F73" s="214"/>
    </row>
    <row r="74" spans="1:6" ht="15.5" x14ac:dyDescent="0.35">
      <c r="A74" s="212" t="s">
        <v>16</v>
      </c>
      <c r="B74" s="382" t="s">
        <v>57</v>
      </c>
      <c r="C74" s="382"/>
      <c r="D74" s="382"/>
      <c r="E74" s="382"/>
      <c r="F74" s="214"/>
    </row>
    <row r="77" spans="1:6" ht="16" x14ac:dyDescent="0.4">
      <c r="A77" s="372" t="s">
        <v>372</v>
      </c>
      <c r="B77" s="373"/>
      <c r="C77" s="373"/>
      <c r="D77" s="373"/>
      <c r="E77" s="373"/>
      <c r="F77" s="374"/>
    </row>
    <row r="78" spans="1:6" x14ac:dyDescent="0.35">
      <c r="A78" s="167" t="s">
        <v>11</v>
      </c>
      <c r="B78" s="168" t="s">
        <v>1</v>
      </c>
      <c r="C78" s="169" t="s">
        <v>0</v>
      </c>
      <c r="D78" s="169" t="s">
        <v>6</v>
      </c>
      <c r="E78" s="169" t="s">
        <v>78</v>
      </c>
      <c r="F78" s="169" t="s">
        <v>79</v>
      </c>
    </row>
    <row r="79" spans="1:6" ht="17.5" customHeight="1" x14ac:dyDescent="0.35">
      <c r="A79" s="215" t="s">
        <v>14</v>
      </c>
      <c r="B79" s="216" t="s">
        <v>373</v>
      </c>
      <c r="C79" s="216" t="s">
        <v>4</v>
      </c>
      <c r="D79" s="216">
        <v>1</v>
      </c>
      <c r="E79" s="217"/>
      <c r="F79" s="218"/>
    </row>
    <row r="80" spans="1:6" ht="30" customHeight="1" x14ac:dyDescent="0.35">
      <c r="A80" s="215" t="s">
        <v>119</v>
      </c>
      <c r="B80" s="216" t="s">
        <v>374</v>
      </c>
      <c r="C80" s="216" t="s">
        <v>4</v>
      </c>
      <c r="D80" s="216">
        <v>1</v>
      </c>
      <c r="E80" s="217"/>
      <c r="F80" s="218"/>
    </row>
    <row r="81" spans="1:6" ht="15.5" customHeight="1" x14ac:dyDescent="0.35">
      <c r="A81" s="215" t="s">
        <v>121</v>
      </c>
      <c r="B81" s="216" t="s">
        <v>375</v>
      </c>
      <c r="C81" s="216" t="s">
        <v>4</v>
      </c>
      <c r="D81" s="216">
        <v>1</v>
      </c>
      <c r="E81" s="217"/>
      <c r="F81" s="218"/>
    </row>
    <row r="82" spans="1:6" ht="16" customHeight="1" x14ac:dyDescent="0.35">
      <c r="A82" s="215" t="s">
        <v>123</v>
      </c>
      <c r="B82" s="216" t="s">
        <v>376</v>
      </c>
      <c r="C82" s="216" t="s">
        <v>4</v>
      </c>
      <c r="D82" s="216">
        <v>1</v>
      </c>
      <c r="E82" s="217"/>
      <c r="F82" s="218"/>
    </row>
    <row r="83" spans="1:6" ht="18" customHeight="1" thickBot="1" x14ac:dyDescent="0.4">
      <c r="A83" s="215" t="s">
        <v>245</v>
      </c>
      <c r="B83" s="216" t="s">
        <v>377</v>
      </c>
      <c r="C83" s="216" t="s">
        <v>4</v>
      </c>
      <c r="D83" s="216">
        <v>1</v>
      </c>
      <c r="E83" s="217"/>
      <c r="F83" s="218"/>
    </row>
    <row r="84" spans="1:6" ht="16.5" thickBot="1" x14ac:dyDescent="0.45">
      <c r="A84" s="383" t="s">
        <v>378</v>
      </c>
      <c r="B84" s="384"/>
      <c r="C84" s="384"/>
      <c r="D84" s="384"/>
      <c r="E84" s="385"/>
      <c r="F84" s="219"/>
    </row>
  </sheetData>
  <mergeCells count="14">
    <mergeCell ref="A84:E84"/>
    <mergeCell ref="A2:F2"/>
    <mergeCell ref="B12:E12"/>
    <mergeCell ref="A14:F14"/>
    <mergeCell ref="A23:F23"/>
    <mergeCell ref="A1:F1"/>
    <mergeCell ref="A34:F34"/>
    <mergeCell ref="A77:F77"/>
    <mergeCell ref="B21:E21"/>
    <mergeCell ref="B25:F25"/>
    <mergeCell ref="B44:E44"/>
    <mergeCell ref="B45:D45"/>
    <mergeCell ref="A47:F47"/>
    <mergeCell ref="B74:E7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B-14 Cadarosh BH</vt:lpstr>
      <vt:lpstr>B-15 Sayla-Bari BH</vt:lpstr>
      <vt:lpstr>B- 16 Wado-Makahil BH</vt:lpstr>
      <vt:lpstr>B-17 Bali-kaliil shallow well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Gedi Dahir;Ahmed Saed</dc:creator>
  <cp:lastModifiedBy>Nasir Mohamed  Abdillahi</cp:lastModifiedBy>
  <dcterms:created xsi:type="dcterms:W3CDTF">2024-03-12T06:37:36Z</dcterms:created>
  <dcterms:modified xsi:type="dcterms:W3CDTF">2025-11-27T10:32:54Z</dcterms:modified>
</cp:coreProperties>
</file>